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6935" windowHeight="9465"/>
  </bookViews>
  <sheets>
    <sheet name="КП по доходам" sheetId="1" r:id="rId1"/>
  </sheets>
  <calcPr calcId="145621" iterateDelta="1E-4"/>
</workbook>
</file>

<file path=xl/calcChain.xml><?xml version="1.0" encoding="utf-8"?>
<calcChain xmlns="http://schemas.openxmlformats.org/spreadsheetml/2006/main">
  <c r="L8" i="1" l="1"/>
  <c r="L7" i="1" s="1"/>
  <c r="L42" i="1"/>
  <c r="L41" i="1" s="1"/>
  <c r="L88" i="1" l="1"/>
  <c r="P70" i="1"/>
  <c r="L70" i="1"/>
  <c r="P66" i="1" l="1"/>
  <c r="P85" i="1" l="1"/>
  <c r="P83" i="1"/>
  <c r="P81" i="1"/>
  <c r="P75" i="1"/>
  <c r="P74" i="1" s="1"/>
  <c r="P64" i="1"/>
  <c r="P63" i="1" s="1"/>
  <c r="P61" i="1"/>
  <c r="P60" i="1" s="1"/>
  <c r="P54" i="1"/>
  <c r="P53" i="1" s="1"/>
  <c r="P57" i="1"/>
  <c r="P43" i="1"/>
  <c r="P45" i="1"/>
  <c r="P47" i="1"/>
  <c r="P50" i="1"/>
  <c r="P35" i="1"/>
  <c r="P37" i="1"/>
  <c r="P32" i="1"/>
  <c r="P25" i="1"/>
  <c r="P29" i="1"/>
  <c r="P27" i="1"/>
  <c r="P17" i="1"/>
  <c r="P19" i="1"/>
  <c r="P21" i="1"/>
  <c r="P23" i="1"/>
  <c r="P9" i="1"/>
  <c r="P56" i="1" l="1"/>
  <c r="P52" i="1" s="1"/>
  <c r="P73" i="1"/>
  <c r="P72" i="1" s="1"/>
  <c r="P16" i="1"/>
  <c r="P34" i="1"/>
  <c r="P59" i="1"/>
  <c r="P42" i="1" l="1"/>
  <c r="P41" i="1" s="1"/>
  <c r="P31" i="1"/>
  <c r="P8" i="1" l="1"/>
  <c r="P7" i="1" l="1"/>
  <c r="P88" i="1" l="1"/>
</calcChain>
</file>

<file path=xl/sharedStrings.xml><?xml version="1.0" encoding="utf-8"?>
<sst xmlns="http://schemas.openxmlformats.org/spreadsheetml/2006/main" count="246" uniqueCount="242">
  <si>
    <t>Итого:</t>
  </si>
  <si>
    <t/>
  </si>
  <si>
    <t>00000000000000000000</t>
  </si>
  <si>
    <t>Прочие безвозмездные поступления в бюджеты городских поселений</t>
  </si>
  <si>
    <t>00020705030130000150</t>
  </si>
  <si>
    <t>ПРОЧИЕ БЕЗВОЗМЕЗДНЫЕ ПОСТУПЛЕНИЯ</t>
  </si>
  <si>
    <t>00020700000000000000</t>
  </si>
  <si>
    <t>Прочие межбюджетные трансферты, передаваемые бюджетам городских поселений</t>
  </si>
  <si>
    <t>00020249999130000150</t>
  </si>
  <si>
    <t>Иные межбюджетные трансферты</t>
  </si>
  <si>
    <t>00020240000000000150</t>
  </si>
  <si>
    <t>Субвенции бюджетам городских поселений на выполнение передаваемых полномочий субъектов Российской Федерации</t>
  </si>
  <si>
    <t>00020230024130000150</t>
  </si>
  <si>
    <t>Субвенции бюджетам бюджетной системы Российской Федерации</t>
  </si>
  <si>
    <t>00020230000000000150</t>
  </si>
  <si>
    <t>Прочие субсидии бюджетам городских поселений</t>
  </si>
  <si>
    <t>00020229999130000150</t>
  </si>
  <si>
    <t>Субсидии бюджетам городских поселений на строительство, (модернизацию),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</si>
  <si>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00020220041130000150</t>
  </si>
  <si>
    <t>Дотации бюджетам городских поселений на выравнивание бюджетной обеспеченности  из бюджета субъекта Российской Федерации</t>
  </si>
  <si>
    <t>00020215001130000150</t>
  </si>
  <si>
    <t>Дотации на выравнивание бюджетной обеспеченности</t>
  </si>
  <si>
    <t>00020215001000000150</t>
  </si>
  <si>
    <t>Дотации бюджетам бюджетной системы Российской Федерации</t>
  </si>
  <si>
    <t>00020210000000000150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</si>
  <si>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</si>
  <si>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</si>
  <si>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</si>
  <si>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</si>
  <si>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</si>
  <si>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</si>
  <si>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</si>
  <si>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</si>
  <si>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</si>
  <si>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</si>
  <si>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</si>
  <si>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00011402053130000440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</si>
  <si>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</si>
  <si>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00011402050130000440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</si>
  <si>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</si>
  <si>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</si>
  <si>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</si>
  <si>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</si>
  <si>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городских поселений</t>
  </si>
  <si>
    <t>00011302995130000130</t>
  </si>
  <si>
    <t>Прочие доходы от компенсации затрат государства</t>
  </si>
  <si>
    <t>00011302990000000130</t>
  </si>
  <si>
    <t>Доходы от компенсации затрат государства</t>
  </si>
  <si>
    <t>00011302000000000130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</si>
  <si>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</si>
  <si>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</si>
  <si>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Прочие доходы от оказания платных услуг (работ)</t>
  </si>
  <si>
    <t>00011301990000000130</t>
  </si>
  <si>
    <t>Доходы от оказания платных услуг (работ)</t>
  </si>
  <si>
    <t>00011301000000000130</t>
  </si>
  <si>
    <t>ДОХОДЫ ОТ ОКАЗАНИЯ ПЛАТНЫХ УСЛУГ (РАБОТ) И КОМПЕНСАЦИИ ЗАТРАТ ГОСУДАРСТВА</t>
  </si>
  <si>
    <t>00011300000000000000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</si>
  <si>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</si>
  <si>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</si>
  <si>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</si>
  <si>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</si>
  <si>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</si>
  <si>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</si>
  <si>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</si>
  <si>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</si>
  <si>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</si>
  <si>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</si>
  <si>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</si>
  <si>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</si>
  <si>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</si>
  <si>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</si>
  <si>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</si>
  <si>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</si>
  <si>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</si>
  <si>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</si>
  <si>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</si>
  <si>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</si>
  <si>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Земельный налог с физических лиц</t>
  </si>
  <si>
    <t>00010606040000000110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</si>
  <si>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</si>
  <si>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</si>
  <si>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организаций</t>
  </si>
  <si>
    <t>00010606030000000110</t>
  </si>
  <si>
    <t>Земельный налог</t>
  </si>
  <si>
    <t>00010606000000000110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</si>
  <si>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</si>
  <si>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</si>
  <si>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</si>
  <si>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</si>
  <si>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</si>
  <si>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</si>
  <si>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</si>
  <si>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</si>
  <si>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</si>
  <si>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</si>
  <si>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</si>
  <si>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</si>
  <si>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00010501010010000110</t>
  </si>
  <si>
    <t>Налог, взимаемый в связи с применением упрощенной системы налогообложения</t>
  </si>
  <si>
    <t>00010501000000000110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</si>
  <si>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</si>
  <si>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</si>
  <si>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</si>
  <si>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</si>
  <si>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</si>
  <si>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</si>
  <si>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</si>
  <si>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</si>
  <si>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</si>
  <si>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</si>
  <si>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</si>
  <si>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</si>
  <si>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</si>
  <si>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</si>
  <si>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</si>
  <si>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</si>
  <si>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</si>
  <si>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</si>
  <si>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</si>
  <si>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</si>
  <si>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</si>
  <si>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00010102130010000110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</si>
  <si>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</si>
  <si>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</si>
  <si>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</si>
  <si>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</si>
  <si>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</si>
  <si>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</si>
  <si>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</si>
  <si>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</si>
  <si>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</si>
  <si>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</si>
  <si>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</si>
  <si>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</si>
  <si>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</si>
  <si>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</si>
  <si>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Сентябрь</t>
  </si>
  <si>
    <t>Август</t>
  </si>
  <si>
    <t>Июль</t>
  </si>
  <si>
    <t>Полугодие</t>
  </si>
  <si>
    <t>Июнь</t>
  </si>
  <si>
    <t>Май</t>
  </si>
  <si>
    <t>Коды бюджетной классификации</t>
  </si>
  <si>
    <t>Наименование кодов экономической классификации доходов</t>
  </si>
  <si>
    <t>Утверждено, руб.</t>
  </si>
  <si>
    <t>Кассовое исполнение, руб.</t>
  </si>
  <si>
    <t>к решению Думы Кадыйского муниципального района</t>
  </si>
  <si>
    <t xml:space="preserve">ДОХОДЫ БЮДЖЕТА ГОРОДСКОГО  ПОСЕЛЕНИЯ П. КАДЫЙ КАДЫЙСКОГО МУНИЦИПАЛЬНОГО РАЙОНА ПО КОДАМ КЛАССИФИКАЦИИ ДОХОДОВ БЮДЖЕТОВ РОССИЙСКОЙ ФЕДЕРАЦИИ ЗА 2024 ГОД 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</si>
  <si>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</si>
  <si>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</si>
  <si>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поселений</t>
  </si>
  <si>
    <t>Кассовое исполнение 2024 г., руб.</t>
  </si>
  <si>
    <t>ШТРАФЫ, САНКЦИИ, ВОЗМЕЩЕНИЕ УЩЕРБА</t>
  </si>
  <si>
    <t>Платежи в целях возмещения причиненного ущерба (убытков)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</si>
  <si>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</si>
  <si>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территории городских поселений</t>
  </si>
  <si>
    <t>Платежи, уплачиваемые в целях возмещения вреда, причиняемого автомобильным дорогам местного значения транспорными средствами, осуществляющими перевозки тяжеловестных и (или) крупногабаритных грузов</t>
  </si>
  <si>
    <t>Cубсидии бюджетам городских поселений на строительство и реконструкцию (модернизацию) объектов питьевого водоснабжения</t>
  </si>
  <si>
    <t>Субсидии бюджетам бюджетной системы Российской Федерации (межбюджетные субсидии)</t>
  </si>
  <si>
    <t>ФЕДЕРАЛЬНАЯ НАЛОГОВАЯ СЛУЖБА</t>
  </si>
  <si>
    <t>18210000000000000000</t>
  </si>
  <si>
    <t>18210100000000000000</t>
  </si>
  <si>
    <t>18210102010010000110</t>
  </si>
  <si>
    <t>18210102020010000110</t>
  </si>
  <si>
    <t>18210102030010000110</t>
  </si>
  <si>
    <t>18210102040010000110</t>
  </si>
  <si>
    <t>18210102130010000110</t>
  </si>
  <si>
    <t>18210300000000000000</t>
  </si>
  <si>
    <t>18210302230010000110</t>
  </si>
  <si>
    <t>18210302231010000110</t>
  </si>
  <si>
    <t>18210302240010000110</t>
  </si>
  <si>
    <t>18210302241010000110</t>
  </si>
  <si>
    <t>18210302250010000110</t>
  </si>
  <si>
    <t>18210302251010000110</t>
  </si>
  <si>
    <t>18210302260010000110</t>
  </si>
  <si>
    <t>18210302261010000110</t>
  </si>
  <si>
    <t>18210501000000000110</t>
  </si>
  <si>
    <t>18210501010010000110</t>
  </si>
  <si>
    <t>18210501011010000110</t>
  </si>
  <si>
    <t>18210501020010000110</t>
  </si>
  <si>
    <t>18210501021010000110</t>
  </si>
  <si>
    <t>18210600000000000000</t>
  </si>
  <si>
    <t>18210601000000000110</t>
  </si>
  <si>
    <t>18210102000010000110</t>
  </si>
  <si>
    <t>18210500000000000000</t>
  </si>
  <si>
    <t>90611100000000000000</t>
  </si>
  <si>
    <t>18210601030130000110</t>
  </si>
  <si>
    <t>18210606000000000110</t>
  </si>
  <si>
    <t>18210606030000000110</t>
  </si>
  <si>
    <t>18210606033130000110</t>
  </si>
  <si>
    <t>18210606040000000110</t>
  </si>
  <si>
    <t>18210606043130000110</t>
  </si>
  <si>
    <t>18210900000000000000</t>
  </si>
  <si>
    <t>906</t>
  </si>
  <si>
    <t>АДМИНИСТРАЦИЯ ГОРОДСКОГО ПОСЕЛЕНИЯ П.КАДЫЙ</t>
  </si>
  <si>
    <t>90600000000000000000</t>
  </si>
  <si>
    <t>90611105000000000120</t>
  </si>
  <si>
    <t>90611105010000000120</t>
  </si>
  <si>
    <t>90611105013130000120</t>
  </si>
  <si>
    <t>90611105070000000120</t>
  </si>
  <si>
    <t>90611105075130000120</t>
  </si>
  <si>
    <t>90611109000000000120</t>
  </si>
  <si>
    <t>90611109040000000120</t>
  </si>
  <si>
    <t>90611109045130000120</t>
  </si>
  <si>
    <t>90611300000000000000</t>
  </si>
  <si>
    <t>90611301000000000130</t>
  </si>
  <si>
    <t>90611301990000000130</t>
  </si>
  <si>
    <t>90611301995130000130</t>
  </si>
  <si>
    <t>90611302000000000130</t>
  </si>
  <si>
    <t>90611302990000000130</t>
  </si>
  <si>
    <t>90611302995130000130</t>
  </si>
  <si>
    <t>90611400000000000000</t>
  </si>
  <si>
    <t>90611402000000000440</t>
  </si>
  <si>
    <t>90611402050130000440</t>
  </si>
  <si>
    <t>90611402053130000440</t>
  </si>
  <si>
    <t>90611406000000000430</t>
  </si>
  <si>
    <t>90611406010000000430</t>
  </si>
  <si>
    <t>90611406013130000430</t>
  </si>
  <si>
    <t>90611600000000000000</t>
  </si>
  <si>
    <t>90611610032130000140</t>
  </si>
  <si>
    <t>90911611064010000140</t>
  </si>
  <si>
    <t>90611700000000000000</t>
  </si>
  <si>
    <t>90611701000000000180</t>
  </si>
  <si>
    <t>90611701050130000180</t>
  </si>
  <si>
    <t>90620000000000000000</t>
  </si>
  <si>
    <t>90620200000000000000</t>
  </si>
  <si>
    <t>90620210000000000150</t>
  </si>
  <si>
    <t>90620215001000000150</t>
  </si>
  <si>
    <t>90620215001130000150</t>
  </si>
  <si>
    <t>90620220000000000150</t>
  </si>
  <si>
    <t>90620220041130000150</t>
  </si>
  <si>
    <t>90620225243130000150</t>
  </si>
  <si>
    <t>90620229999130000150</t>
  </si>
  <si>
    <t>90620230000000000150</t>
  </si>
  <si>
    <t>90620230024130000150</t>
  </si>
  <si>
    <t>90620240000000000150</t>
  </si>
  <si>
    <t>90620249999130000150</t>
  </si>
  <si>
    <t>90920700000000000000</t>
  </si>
  <si>
    <t>90620705030130000150</t>
  </si>
  <si>
    <t>18210904053130000110</t>
  </si>
  <si>
    <t>Приложение 1</t>
  </si>
  <si>
    <t xml:space="preserve"> от 25 апреля  2025г.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</si>
</sst>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0000"/>
    <numFmt numFmtId="167" formatCode="00\.00\.00"/>
    <numFmt numFmtId="168" formatCode="#,##0.00_ ;[Red]\-#,##0.00\ "/>
  </numFmts>
  <fonts count="12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b/>
      <i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vertical="center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8" fontId="6" fillId="0" borderId="17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 applyProtection="1">
      <alignment horizontal="right"/>
      <protection hidden="1"/>
    </xf>
    <xf numFmtId="165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Protection="1">
      <protection hidden="1"/>
    </xf>
    <xf numFmtId="0" fontId="11" fillId="0" borderId="0" xfId="0" applyFont="1" applyFill="1" applyAlignment="1" applyProtection="1">
      <protection hidden="1"/>
    </xf>
    <xf numFmtId="0" fontId="10" fillId="0" borderId="0" xfId="0" applyFont="1"/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vertical="top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0" fontId="6" fillId="0" borderId="10" xfId="0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6" fontId="7" fillId="0" borderId="0" xfId="0" applyNumberFormat="1" applyFont="1" applyFill="1" applyAlignment="1" applyProtection="1">
      <alignment horizontal="right" vertical="top"/>
      <protection hidden="1"/>
    </xf>
    <xf numFmtId="0" fontId="11" fillId="0" borderId="0" xfId="0" applyFont="1" applyFill="1" applyAlignment="1" applyProtection="1">
      <alignment vertical="top"/>
      <protection hidden="1"/>
    </xf>
    <xf numFmtId="0" fontId="10" fillId="0" borderId="0" xfId="0" applyFont="1" applyAlignment="1">
      <alignment vertical="top"/>
    </xf>
    <xf numFmtId="49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7" xfId="0" applyNumberFormat="1" applyFont="1" applyFill="1" applyBorder="1" applyAlignment="1" applyProtection="1">
      <alignment vertical="top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horizontal="right" wrapText="1"/>
      <protection hidden="1"/>
    </xf>
    <xf numFmtId="167" fontId="7" fillId="0" borderId="5" xfId="0" applyNumberFormat="1" applyFont="1" applyFill="1" applyBorder="1" applyAlignment="1" applyProtection="1">
      <alignment wrapText="1"/>
      <protection hidden="1"/>
    </xf>
    <xf numFmtId="167" fontId="7" fillId="0" borderId="10" xfId="0" applyNumberFormat="1" applyFont="1" applyFill="1" applyBorder="1" applyAlignment="1" applyProtection="1">
      <alignment wrapText="1"/>
      <protection hidden="1"/>
    </xf>
    <xf numFmtId="167" fontId="6" fillId="0" borderId="5" xfId="0" applyNumberFormat="1" applyFont="1" applyFill="1" applyBorder="1" applyAlignment="1" applyProtection="1">
      <alignment wrapText="1"/>
      <protection hidden="1"/>
    </xf>
    <xf numFmtId="167" fontId="6" fillId="0" borderId="10" xfId="0" applyNumberFormat="1" applyFont="1" applyFill="1" applyBorder="1" applyAlignment="1" applyProtection="1">
      <alignment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horizontal="right" wrapText="1"/>
      <protection hidden="1"/>
    </xf>
    <xf numFmtId="167" fontId="7" fillId="0" borderId="5" xfId="0" applyNumberFormat="1" applyFont="1" applyFill="1" applyBorder="1" applyAlignment="1" applyProtection="1">
      <alignment wrapText="1"/>
      <protection hidden="1"/>
    </xf>
    <xf numFmtId="167" fontId="7" fillId="0" borderId="10" xfId="0" applyNumberFormat="1" applyFont="1" applyFill="1" applyBorder="1" applyAlignment="1" applyProtection="1">
      <alignment wrapText="1"/>
      <protection hidden="1"/>
    </xf>
    <xf numFmtId="167" fontId="6" fillId="0" borderId="5" xfId="0" applyNumberFormat="1" applyFont="1" applyFill="1" applyBorder="1" applyAlignment="1" applyProtection="1">
      <alignment wrapText="1"/>
      <protection hidden="1"/>
    </xf>
    <xf numFmtId="167" fontId="6" fillId="0" borderId="10" xfId="0" applyNumberFormat="1" applyFont="1" applyFill="1" applyBorder="1" applyAlignment="1" applyProtection="1">
      <alignment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7" fillId="0" borderId="14" xfId="0" applyNumberFormat="1" applyFont="1" applyFill="1" applyBorder="1" applyAlignment="1" applyProtection="1">
      <protection hidden="1"/>
    </xf>
    <xf numFmtId="164" fontId="7" fillId="0" borderId="14" xfId="0" applyNumberFormat="1" applyFont="1" applyFill="1" applyBorder="1" applyAlignment="1" applyProtection="1">
      <alignment wrapText="1"/>
      <protection hidden="1"/>
    </xf>
    <xf numFmtId="164" fontId="7" fillId="0" borderId="0" xfId="0" applyNumberFormat="1" applyFont="1" applyFill="1" applyBorder="1" applyAlignment="1" applyProtection="1">
      <alignment wrapText="1"/>
      <protection hidden="1"/>
    </xf>
    <xf numFmtId="165" fontId="7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protection hidden="1"/>
    </xf>
    <xf numFmtId="164" fontId="6" fillId="0" borderId="17" xfId="0" applyNumberFormat="1" applyFont="1" applyFill="1" applyBorder="1" applyAlignment="1" applyProtection="1">
      <protection hidden="1"/>
    </xf>
    <xf numFmtId="164" fontId="6" fillId="0" borderId="17" xfId="0" applyNumberFormat="1" applyFont="1" applyFill="1" applyBorder="1" applyAlignment="1" applyProtection="1">
      <alignment horizontal="center" vertical="center"/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17" xfId="0" applyBorder="1"/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 applyProtection="1">
      <alignment horizontal="centerContinuous" vertical="center"/>
      <protection hidden="1"/>
    </xf>
    <xf numFmtId="0" fontId="2" fillId="0" borderId="17" xfId="0" applyNumberFormat="1" applyFont="1" applyFill="1" applyBorder="1" applyAlignment="1" applyProtection="1">
      <alignment horizontal="centerContinuous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5" fillId="0" borderId="0" xfId="0" applyFont="1"/>
    <xf numFmtId="0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horizontal="right" wrapText="1"/>
      <protection hidden="1"/>
    </xf>
    <xf numFmtId="167" fontId="7" fillId="0" borderId="5" xfId="0" applyNumberFormat="1" applyFont="1" applyFill="1" applyBorder="1" applyAlignment="1" applyProtection="1">
      <alignment wrapText="1"/>
      <protection hidden="1"/>
    </xf>
    <xf numFmtId="167" fontId="7" fillId="0" borderId="10" xfId="0" applyNumberFormat="1" applyFont="1" applyFill="1" applyBorder="1" applyAlignment="1" applyProtection="1">
      <alignment wrapText="1"/>
      <protection hidden="1"/>
    </xf>
    <xf numFmtId="165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0" fontId="6" fillId="0" borderId="16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Fill="1"/>
    <xf numFmtId="49" fontId="6" fillId="0" borderId="11" xfId="0" applyNumberFormat="1" applyFont="1" applyFill="1" applyBorder="1" applyAlignment="1" applyProtection="1">
      <alignment horizontal="left" wrapText="1"/>
      <protection hidden="1"/>
    </xf>
    <xf numFmtId="49" fontId="7" fillId="0" borderId="11" xfId="0" applyNumberFormat="1" applyFont="1" applyFill="1" applyBorder="1" applyAlignment="1" applyProtection="1">
      <alignment horizontal="left" wrapText="1"/>
      <protection hidden="1"/>
    </xf>
    <xf numFmtId="49" fontId="7" fillId="0" borderId="8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top" wrapText="1"/>
      <protection hidden="1"/>
    </xf>
    <xf numFmtId="49" fontId="6" fillId="0" borderId="11" xfId="0" applyNumberFormat="1" applyFont="1" applyFill="1" applyBorder="1" applyAlignment="1" applyProtection="1">
      <alignment vertical="center"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right" wrapText="1"/>
      <protection hidden="1"/>
    </xf>
    <xf numFmtId="167" fontId="7" fillId="0" borderId="2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0" fontId="6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wrapText="1"/>
    </xf>
    <xf numFmtId="165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horizontal="right" wrapText="1"/>
      <protection hidden="1"/>
    </xf>
    <xf numFmtId="167" fontId="7" fillId="0" borderId="5" xfId="0" applyNumberFormat="1" applyFont="1" applyFill="1" applyBorder="1" applyAlignment="1" applyProtection="1">
      <alignment wrapText="1"/>
      <protection hidden="1"/>
    </xf>
    <xf numFmtId="167" fontId="7" fillId="0" borderId="1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right"/>
    </xf>
    <xf numFmtId="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/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167" fontId="9" fillId="0" borderId="5" xfId="0" applyNumberFormat="1" applyFont="1" applyFill="1" applyBorder="1" applyAlignment="1" applyProtection="1">
      <alignment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165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9" xfId="0" applyNumberFormat="1" applyFont="1" applyFill="1" applyBorder="1" applyAlignment="1" applyProtection="1">
      <alignment wrapText="1"/>
      <protection hidden="1"/>
    </xf>
    <xf numFmtId="165" fontId="3" fillId="0" borderId="5" xfId="0" applyNumberFormat="1" applyFont="1" applyFill="1" applyBorder="1" applyAlignment="1" applyProtection="1">
      <alignment wrapText="1"/>
      <protection hidden="1"/>
    </xf>
    <xf numFmtId="165" fontId="3" fillId="0" borderId="10" xfId="0" applyNumberFormat="1" applyFont="1" applyFill="1" applyBorder="1" applyAlignment="1" applyProtection="1">
      <alignment wrapText="1"/>
      <protection hidden="1"/>
    </xf>
    <xf numFmtId="167" fontId="8" fillId="0" borderId="5" xfId="0" applyNumberFormat="1" applyFont="1" applyFill="1" applyBorder="1" applyAlignment="1" applyProtection="1">
      <alignment wrapText="1"/>
      <protection hidden="1"/>
    </xf>
    <xf numFmtId="167" fontId="8" fillId="0" borderId="10" xfId="0" applyNumberFormat="1" applyFont="1" applyFill="1" applyBorder="1" applyAlignment="1" applyProtection="1">
      <alignment wrapText="1"/>
      <protection hidden="1"/>
    </xf>
    <xf numFmtId="165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165" fontId="4" fillId="0" borderId="5" xfId="0" applyNumberFormat="1" applyFont="1" applyFill="1" applyBorder="1" applyAlignment="1" applyProtection="1">
      <alignment wrapText="1"/>
      <protection hidden="1"/>
    </xf>
    <xf numFmtId="165" fontId="4" fillId="0" borderId="10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right" wrapText="1"/>
      <protection hidden="1"/>
    </xf>
    <xf numFmtId="167" fontId="6" fillId="0" borderId="5" xfId="0" applyNumberFormat="1" applyFont="1" applyFill="1" applyBorder="1" applyAlignment="1" applyProtection="1">
      <alignment wrapText="1"/>
      <protection hidden="1"/>
    </xf>
    <xf numFmtId="167" fontId="6" fillId="0" borderId="10" xfId="0" applyNumberFormat="1" applyFont="1" applyFill="1" applyBorder="1" applyAlignment="1" applyProtection="1">
      <alignment wrapText="1"/>
      <protection hidden="1"/>
    </xf>
    <xf numFmtId="165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0" fontId="4" fillId="0" borderId="13" xfId="0" applyNumberFormat="1" applyFont="1" applyFill="1" applyBorder="1" applyAlignment="1" applyProtection="1">
      <alignment horizontal="right" wrapText="1"/>
      <protection hidden="1"/>
    </xf>
    <xf numFmtId="167" fontId="8" fillId="0" borderId="6" xfId="0" applyNumberFormat="1" applyFont="1" applyFill="1" applyBorder="1" applyAlignment="1" applyProtection="1">
      <alignment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165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21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showGridLines="0" tabSelected="1" topLeftCell="F2" workbookViewId="0">
      <selection activeCell="F2" sqref="F2:W88"/>
    </sheetView>
  </sheetViews>
  <sheetFormatPr defaultColWidth="9.140625" defaultRowHeight="12.75" x14ac:dyDescent="0.2"/>
  <cols>
    <col min="1" max="5" width="0" hidden="1" customWidth="1"/>
    <col min="6" max="6" width="21.7109375" style="21" customWidth="1"/>
    <col min="7" max="7" width="39" style="31" customWidth="1"/>
    <col min="8" max="11" width="0" hidden="1" customWidth="1"/>
    <col min="12" max="12" width="14.28515625" style="21" customWidth="1"/>
    <col min="13" max="15" width="0" hidden="1" customWidth="1"/>
    <col min="16" max="16" width="14.42578125" style="21" customWidth="1"/>
    <col min="17" max="20" width="0" hidden="1" customWidth="1"/>
    <col min="21" max="21" width="6" hidden="1" customWidth="1"/>
    <col min="22" max="23" width="9.140625" hidden="1" customWidth="1"/>
    <col min="24" max="242" width="9.140625" customWidth="1"/>
  </cols>
  <sheetData>
    <row r="1" spans="1:23" ht="409.6" hidden="1" customHeight="1" x14ac:dyDescent="0.2">
      <c r="A1" s="4"/>
      <c r="B1" s="4"/>
      <c r="C1" s="4"/>
      <c r="D1" s="4"/>
      <c r="E1" s="4"/>
      <c r="F1" s="19"/>
      <c r="G1" s="25"/>
      <c r="H1" s="2"/>
      <c r="I1" s="2"/>
      <c r="J1" s="2"/>
      <c r="K1" s="2"/>
      <c r="L1" s="19"/>
      <c r="M1" s="2"/>
      <c r="N1" s="2"/>
      <c r="O1" s="2"/>
      <c r="P1" s="19"/>
      <c r="Q1" s="2"/>
      <c r="R1" s="2"/>
      <c r="S1" s="2"/>
      <c r="T1" s="2"/>
      <c r="U1" s="2"/>
    </row>
    <row r="2" spans="1:23" ht="11.25" customHeight="1" x14ac:dyDescent="0.2">
      <c r="A2" s="11"/>
      <c r="B2" s="11"/>
      <c r="C2" s="11"/>
      <c r="D2" s="11"/>
      <c r="E2" s="11"/>
      <c r="F2" s="121" t="s">
        <v>240</v>
      </c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3"/>
      <c r="R2" s="123"/>
      <c r="S2" s="123"/>
      <c r="T2" s="123"/>
      <c r="U2" s="123"/>
      <c r="V2" s="123"/>
      <c r="W2" s="123"/>
    </row>
    <row r="3" spans="1:23" ht="12.75" customHeight="1" x14ac:dyDescent="0.2">
      <c r="A3" s="10"/>
      <c r="B3" s="10"/>
      <c r="C3" s="10"/>
      <c r="D3" s="10"/>
      <c r="E3" s="10"/>
      <c r="F3" s="121" t="s">
        <v>146</v>
      </c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</row>
    <row r="4" spans="1:23" ht="12.75" customHeight="1" x14ac:dyDescent="0.2">
      <c r="A4" s="10"/>
      <c r="B4" s="10"/>
      <c r="C4" s="10"/>
      <c r="D4" s="10"/>
      <c r="E4" s="10"/>
      <c r="F4" s="121" t="s">
        <v>241</v>
      </c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</row>
    <row r="5" spans="1:23" ht="44.45" customHeight="1" thickBot="1" x14ac:dyDescent="0.25">
      <c r="A5" s="4"/>
      <c r="B5" s="4"/>
      <c r="C5" s="4"/>
      <c r="D5" s="4"/>
      <c r="E5" s="4"/>
      <c r="F5" s="125" t="s">
        <v>147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7"/>
      <c r="R5" s="127"/>
      <c r="S5" s="127"/>
      <c r="T5" s="127"/>
      <c r="U5" s="127"/>
      <c r="V5" s="127"/>
      <c r="W5" s="127"/>
    </row>
    <row r="6" spans="1:23" ht="40.15" customHeight="1" thickBot="1" x14ac:dyDescent="0.25">
      <c r="A6" s="9"/>
      <c r="B6" s="9"/>
      <c r="C6" s="9"/>
      <c r="D6" s="9"/>
      <c r="E6" s="9"/>
      <c r="F6" s="75" t="s">
        <v>142</v>
      </c>
      <c r="G6" s="111" t="s">
        <v>143</v>
      </c>
      <c r="H6" s="112"/>
      <c r="I6" s="112"/>
      <c r="J6" s="112"/>
      <c r="K6" s="12" t="s">
        <v>144</v>
      </c>
      <c r="L6" s="12" t="s">
        <v>144</v>
      </c>
      <c r="M6" s="76" t="s">
        <v>141</v>
      </c>
      <c r="N6" s="76" t="s">
        <v>140</v>
      </c>
      <c r="O6" s="12" t="s">
        <v>145</v>
      </c>
      <c r="P6" s="12" t="s">
        <v>151</v>
      </c>
      <c r="Q6" s="77" t="s">
        <v>139</v>
      </c>
      <c r="R6" s="77" t="s">
        <v>138</v>
      </c>
      <c r="S6" s="77" t="s">
        <v>137</v>
      </c>
      <c r="T6" s="77" t="s">
        <v>136</v>
      </c>
      <c r="U6" s="73"/>
      <c r="V6" s="74"/>
      <c r="W6" s="74"/>
    </row>
    <row r="7" spans="1:23" ht="12.75" customHeight="1" x14ac:dyDescent="0.25">
      <c r="A7" s="151" t="s">
        <v>2</v>
      </c>
      <c r="B7" s="151"/>
      <c r="C7" s="151"/>
      <c r="D7" s="151"/>
      <c r="E7" s="151"/>
      <c r="F7" s="94">
        <v>182</v>
      </c>
      <c r="G7" s="26" t="s">
        <v>159</v>
      </c>
      <c r="H7" s="152"/>
      <c r="I7" s="152"/>
      <c r="J7" s="152"/>
      <c r="K7" s="153"/>
      <c r="L7" s="24">
        <f>L8</f>
        <v>15110000</v>
      </c>
      <c r="M7" s="154"/>
      <c r="N7" s="154"/>
      <c r="O7" s="155"/>
      <c r="P7" s="24">
        <f t="shared" ref="P7" si="0">P8</f>
        <v>15113376.4</v>
      </c>
      <c r="Q7" s="156"/>
      <c r="R7" s="157"/>
      <c r="S7" s="157"/>
      <c r="T7" s="158"/>
      <c r="U7" s="8"/>
    </row>
    <row r="8" spans="1:23" s="95" customFormat="1" ht="12.75" customHeight="1" x14ac:dyDescent="0.2">
      <c r="A8" s="143" t="s">
        <v>135</v>
      </c>
      <c r="B8" s="143"/>
      <c r="C8" s="143"/>
      <c r="D8" s="143"/>
      <c r="E8" s="143"/>
      <c r="F8" s="96" t="s">
        <v>160</v>
      </c>
      <c r="G8" s="27" t="s">
        <v>134</v>
      </c>
      <c r="H8" s="144"/>
      <c r="I8" s="144"/>
      <c r="J8" s="144"/>
      <c r="K8" s="145"/>
      <c r="L8" s="90">
        <f>L9+L16+L25+L31+L39</f>
        <v>15110000</v>
      </c>
      <c r="M8" s="146"/>
      <c r="N8" s="146"/>
      <c r="O8" s="147"/>
      <c r="P8" s="102">
        <f t="shared" ref="P8" si="1">P9+P16+P25+P31+P39</f>
        <v>15113376.4</v>
      </c>
      <c r="Q8" s="148"/>
      <c r="R8" s="149"/>
      <c r="S8" s="149"/>
      <c r="T8" s="150"/>
      <c r="U8" s="8"/>
    </row>
    <row r="9" spans="1:23" ht="12.75" customHeight="1" x14ac:dyDescent="0.25">
      <c r="A9" s="128" t="s">
        <v>133</v>
      </c>
      <c r="B9" s="128"/>
      <c r="C9" s="128"/>
      <c r="D9" s="128"/>
      <c r="E9" s="128"/>
      <c r="F9" s="96" t="s">
        <v>161</v>
      </c>
      <c r="G9" s="27" t="s">
        <v>132</v>
      </c>
      <c r="H9" s="136"/>
      <c r="I9" s="136"/>
      <c r="J9" s="136"/>
      <c r="K9" s="137"/>
      <c r="L9" s="46">
        <v>8718000</v>
      </c>
      <c r="M9" s="138"/>
      <c r="N9" s="138"/>
      <c r="O9" s="139"/>
      <c r="P9" s="45">
        <f>P10</f>
        <v>8719479.8399999999</v>
      </c>
      <c r="Q9" s="140"/>
      <c r="R9" s="141"/>
      <c r="S9" s="141"/>
      <c r="T9" s="142"/>
      <c r="U9" s="79"/>
      <c r="V9" s="80"/>
      <c r="W9" s="80"/>
    </row>
    <row r="10" spans="1:23" ht="12.75" customHeight="1" x14ac:dyDescent="0.2">
      <c r="A10" s="118" t="s">
        <v>131</v>
      </c>
      <c r="B10" s="118"/>
      <c r="C10" s="118"/>
      <c r="D10" s="118"/>
      <c r="E10" s="118"/>
      <c r="F10" s="97" t="s">
        <v>183</v>
      </c>
      <c r="G10" s="18" t="s">
        <v>130</v>
      </c>
      <c r="H10" s="119"/>
      <c r="I10" s="119"/>
      <c r="J10" s="119"/>
      <c r="K10" s="120"/>
      <c r="L10" s="15">
        <v>8524500</v>
      </c>
      <c r="M10" s="113"/>
      <c r="N10" s="113"/>
      <c r="O10" s="114"/>
      <c r="P10" s="23">
        <v>8719479.8399999999</v>
      </c>
      <c r="Q10" s="115"/>
      <c r="R10" s="116"/>
      <c r="S10" s="116"/>
      <c r="T10" s="117"/>
      <c r="U10" s="8"/>
    </row>
    <row r="11" spans="1:23" ht="91.9" customHeight="1" x14ac:dyDescent="0.2">
      <c r="A11" s="118" t="s">
        <v>129</v>
      </c>
      <c r="B11" s="118"/>
      <c r="C11" s="118"/>
      <c r="D11" s="118"/>
      <c r="E11" s="118"/>
      <c r="F11" s="33" t="s">
        <v>162</v>
      </c>
      <c r="G11" s="18" t="s">
        <v>128</v>
      </c>
      <c r="H11" s="119"/>
      <c r="I11" s="119"/>
      <c r="J11" s="119"/>
      <c r="K11" s="120"/>
      <c r="L11" s="15">
        <v>8333000</v>
      </c>
      <c r="M11" s="113"/>
      <c r="N11" s="113"/>
      <c r="O11" s="114"/>
      <c r="P11" s="23">
        <v>8333205.6900000004</v>
      </c>
      <c r="Q11" s="115"/>
      <c r="R11" s="116"/>
      <c r="S11" s="116"/>
      <c r="T11" s="117"/>
      <c r="U11" s="8"/>
    </row>
    <row r="12" spans="1:23" ht="133.9" customHeight="1" x14ac:dyDescent="0.2">
      <c r="A12" s="118" t="s">
        <v>127</v>
      </c>
      <c r="B12" s="118"/>
      <c r="C12" s="118"/>
      <c r="D12" s="118"/>
      <c r="E12" s="118"/>
      <c r="F12" s="33" t="s">
        <v>163</v>
      </c>
      <c r="G12" s="18" t="s">
        <v>126</v>
      </c>
      <c r="H12" s="119"/>
      <c r="I12" s="119"/>
      <c r="J12" s="119"/>
      <c r="K12" s="120"/>
      <c r="L12" s="15">
        <v>500</v>
      </c>
      <c r="M12" s="113"/>
      <c r="N12" s="113"/>
      <c r="O12" s="114"/>
      <c r="P12" s="23">
        <v>525.46</v>
      </c>
      <c r="Q12" s="115"/>
      <c r="R12" s="116"/>
      <c r="S12" s="116"/>
      <c r="T12" s="117"/>
      <c r="U12" s="8"/>
    </row>
    <row r="13" spans="1:23" ht="55.15" customHeight="1" x14ac:dyDescent="0.2">
      <c r="A13" s="118" t="s">
        <v>125</v>
      </c>
      <c r="B13" s="118"/>
      <c r="C13" s="118"/>
      <c r="D13" s="118"/>
      <c r="E13" s="118"/>
      <c r="F13" s="33" t="s">
        <v>164</v>
      </c>
      <c r="G13" s="18" t="s">
        <v>124</v>
      </c>
      <c r="H13" s="119"/>
      <c r="I13" s="119"/>
      <c r="J13" s="119"/>
      <c r="K13" s="120"/>
      <c r="L13" s="15">
        <v>82000</v>
      </c>
      <c r="M13" s="113"/>
      <c r="N13" s="113"/>
      <c r="O13" s="114"/>
      <c r="P13" s="23">
        <v>82124.69</v>
      </c>
      <c r="Q13" s="115"/>
      <c r="R13" s="116"/>
      <c r="S13" s="116"/>
      <c r="T13" s="117"/>
      <c r="U13" s="8"/>
    </row>
    <row r="14" spans="1:23" ht="67.900000000000006" customHeight="1" x14ac:dyDescent="0.2">
      <c r="A14" s="118" t="s">
        <v>123</v>
      </c>
      <c r="B14" s="118"/>
      <c r="C14" s="118"/>
      <c r="D14" s="118"/>
      <c r="E14" s="118"/>
      <c r="F14" s="33" t="s">
        <v>165</v>
      </c>
      <c r="G14" s="18" t="s">
        <v>122</v>
      </c>
      <c r="H14" s="119"/>
      <c r="I14" s="119"/>
      <c r="J14" s="119"/>
      <c r="K14" s="120"/>
      <c r="L14" s="15">
        <v>109000</v>
      </c>
      <c r="M14" s="113"/>
      <c r="N14" s="113"/>
      <c r="O14" s="114"/>
      <c r="P14" s="23">
        <v>109947.9</v>
      </c>
      <c r="Q14" s="115"/>
      <c r="R14" s="116"/>
      <c r="S14" s="116"/>
      <c r="T14" s="117"/>
      <c r="U14" s="8"/>
    </row>
    <row r="15" spans="1:23" ht="78.599999999999994" customHeight="1" x14ac:dyDescent="0.2">
      <c r="A15" s="118" t="s">
        <v>121</v>
      </c>
      <c r="B15" s="118"/>
      <c r="C15" s="118"/>
      <c r="D15" s="118"/>
      <c r="E15" s="118"/>
      <c r="F15" s="33" t="s">
        <v>166</v>
      </c>
      <c r="G15" s="18" t="s">
        <v>120</v>
      </c>
      <c r="H15" s="119"/>
      <c r="I15" s="119"/>
      <c r="J15" s="119"/>
      <c r="K15" s="120"/>
      <c r="L15" s="15">
        <v>193500</v>
      </c>
      <c r="M15" s="113"/>
      <c r="N15" s="113"/>
      <c r="O15" s="114"/>
      <c r="P15" s="23">
        <v>193676.1</v>
      </c>
      <c r="Q15" s="115"/>
      <c r="R15" s="116"/>
      <c r="S15" s="116"/>
      <c r="T15" s="117"/>
      <c r="U15" s="8"/>
    </row>
    <row r="16" spans="1:23" ht="52.9" customHeight="1" x14ac:dyDescent="0.25">
      <c r="A16" s="128" t="s">
        <v>119</v>
      </c>
      <c r="B16" s="128"/>
      <c r="C16" s="128"/>
      <c r="D16" s="128"/>
      <c r="E16" s="128"/>
      <c r="F16" s="32" t="s">
        <v>167</v>
      </c>
      <c r="G16" s="27" t="s">
        <v>118</v>
      </c>
      <c r="H16" s="136"/>
      <c r="I16" s="136"/>
      <c r="J16" s="136"/>
      <c r="K16" s="137"/>
      <c r="L16" s="46">
        <v>1869000</v>
      </c>
      <c r="M16" s="138"/>
      <c r="N16" s="138"/>
      <c r="O16" s="139"/>
      <c r="P16" s="45">
        <f>P17+P19+P21+P23</f>
        <v>1869789.23</v>
      </c>
      <c r="Q16" s="140"/>
      <c r="R16" s="141"/>
      <c r="S16" s="141"/>
      <c r="T16" s="142"/>
      <c r="U16" s="79"/>
      <c r="V16" s="80"/>
      <c r="W16" s="80"/>
    </row>
    <row r="17" spans="1:23" ht="79.900000000000006" customHeight="1" x14ac:dyDescent="0.2">
      <c r="A17" s="118" t="s">
        <v>117</v>
      </c>
      <c r="B17" s="118"/>
      <c r="C17" s="118"/>
      <c r="D17" s="118"/>
      <c r="E17" s="118"/>
      <c r="F17" s="33" t="s">
        <v>168</v>
      </c>
      <c r="G17" s="18" t="s">
        <v>116</v>
      </c>
      <c r="H17" s="119"/>
      <c r="I17" s="119"/>
      <c r="J17" s="119"/>
      <c r="K17" s="120"/>
      <c r="L17" s="15">
        <v>966000</v>
      </c>
      <c r="M17" s="113"/>
      <c r="N17" s="113"/>
      <c r="O17" s="114"/>
      <c r="P17" s="23">
        <f>P18</f>
        <v>965999.93</v>
      </c>
      <c r="Q17" s="115"/>
      <c r="R17" s="116"/>
      <c r="S17" s="116"/>
      <c r="T17" s="117"/>
      <c r="U17" s="8"/>
    </row>
    <row r="18" spans="1:23" ht="132" customHeight="1" x14ac:dyDescent="0.2">
      <c r="A18" s="118" t="s">
        <v>115</v>
      </c>
      <c r="B18" s="118"/>
      <c r="C18" s="118"/>
      <c r="D18" s="118"/>
      <c r="E18" s="118"/>
      <c r="F18" s="33" t="s">
        <v>169</v>
      </c>
      <c r="G18" s="18" t="s">
        <v>114</v>
      </c>
      <c r="H18" s="119"/>
      <c r="I18" s="119"/>
      <c r="J18" s="119"/>
      <c r="K18" s="120"/>
      <c r="L18" s="15">
        <v>966000</v>
      </c>
      <c r="M18" s="113"/>
      <c r="N18" s="113"/>
      <c r="O18" s="114"/>
      <c r="P18" s="23">
        <v>965999.93</v>
      </c>
      <c r="Q18" s="115"/>
      <c r="R18" s="116"/>
      <c r="S18" s="116"/>
      <c r="T18" s="117"/>
      <c r="U18" s="8"/>
    </row>
    <row r="19" spans="1:23" ht="106.9" customHeight="1" x14ac:dyDescent="0.2">
      <c r="A19" s="118" t="s">
        <v>113</v>
      </c>
      <c r="B19" s="118"/>
      <c r="C19" s="118"/>
      <c r="D19" s="118"/>
      <c r="E19" s="118"/>
      <c r="F19" s="33" t="s">
        <v>170</v>
      </c>
      <c r="G19" s="18" t="s">
        <v>112</v>
      </c>
      <c r="H19" s="119"/>
      <c r="I19" s="119"/>
      <c r="J19" s="119"/>
      <c r="K19" s="120"/>
      <c r="L19" s="15">
        <v>5000</v>
      </c>
      <c r="M19" s="113"/>
      <c r="N19" s="113"/>
      <c r="O19" s="114"/>
      <c r="P19" s="23">
        <f>P20</f>
        <v>5581.39</v>
      </c>
      <c r="Q19" s="115"/>
      <c r="R19" s="116"/>
      <c r="S19" s="116"/>
      <c r="T19" s="117"/>
      <c r="U19" s="8"/>
    </row>
    <row r="20" spans="1:23" ht="159" customHeight="1" x14ac:dyDescent="0.2">
      <c r="A20" s="118" t="s">
        <v>111</v>
      </c>
      <c r="B20" s="118"/>
      <c r="C20" s="118"/>
      <c r="D20" s="118"/>
      <c r="E20" s="118"/>
      <c r="F20" s="33" t="s">
        <v>171</v>
      </c>
      <c r="G20" s="18" t="s">
        <v>110</v>
      </c>
      <c r="H20" s="119"/>
      <c r="I20" s="119"/>
      <c r="J20" s="119"/>
      <c r="K20" s="120"/>
      <c r="L20" s="15">
        <v>5000</v>
      </c>
      <c r="M20" s="113"/>
      <c r="N20" s="113"/>
      <c r="O20" s="114"/>
      <c r="P20" s="23">
        <v>5581.39</v>
      </c>
      <c r="Q20" s="115"/>
      <c r="R20" s="116"/>
      <c r="S20" s="116"/>
      <c r="T20" s="117"/>
      <c r="U20" s="8"/>
    </row>
    <row r="21" spans="1:23" ht="83.45" customHeight="1" x14ac:dyDescent="0.2">
      <c r="A21" s="118" t="s">
        <v>109</v>
      </c>
      <c r="B21" s="118"/>
      <c r="C21" s="118"/>
      <c r="D21" s="118"/>
      <c r="E21" s="118"/>
      <c r="F21" s="33" t="s">
        <v>172</v>
      </c>
      <c r="G21" s="18" t="s">
        <v>108</v>
      </c>
      <c r="H21" s="119"/>
      <c r="I21" s="119"/>
      <c r="J21" s="119"/>
      <c r="K21" s="120"/>
      <c r="L21" s="15">
        <v>1003000</v>
      </c>
      <c r="M21" s="113"/>
      <c r="N21" s="113"/>
      <c r="O21" s="114"/>
      <c r="P21" s="23">
        <f>P22</f>
        <v>1003355.71</v>
      </c>
      <c r="Q21" s="115"/>
      <c r="R21" s="116"/>
      <c r="S21" s="116"/>
      <c r="T21" s="117"/>
      <c r="U21" s="8"/>
    </row>
    <row r="22" spans="1:23" ht="136.9" customHeight="1" x14ac:dyDescent="0.2">
      <c r="A22" s="118" t="s">
        <v>107</v>
      </c>
      <c r="B22" s="118"/>
      <c r="C22" s="118"/>
      <c r="D22" s="118"/>
      <c r="E22" s="118"/>
      <c r="F22" s="33" t="s">
        <v>173</v>
      </c>
      <c r="G22" s="18" t="s">
        <v>106</v>
      </c>
      <c r="H22" s="119"/>
      <c r="I22" s="119"/>
      <c r="J22" s="119"/>
      <c r="K22" s="120"/>
      <c r="L22" s="15">
        <v>1003000</v>
      </c>
      <c r="M22" s="113"/>
      <c r="N22" s="113"/>
      <c r="O22" s="114"/>
      <c r="P22" s="23">
        <v>1003355.71</v>
      </c>
      <c r="Q22" s="115"/>
      <c r="R22" s="116"/>
      <c r="S22" s="116"/>
      <c r="T22" s="117"/>
      <c r="U22" s="8"/>
    </row>
    <row r="23" spans="1:23" ht="80.45" customHeight="1" x14ac:dyDescent="0.2">
      <c r="A23" s="118" t="s">
        <v>105</v>
      </c>
      <c r="B23" s="118"/>
      <c r="C23" s="118"/>
      <c r="D23" s="118"/>
      <c r="E23" s="118"/>
      <c r="F23" s="33" t="s">
        <v>174</v>
      </c>
      <c r="G23" s="18" t="s">
        <v>104</v>
      </c>
      <c r="H23" s="119"/>
      <c r="I23" s="119"/>
      <c r="J23" s="119"/>
      <c r="K23" s="120"/>
      <c r="L23" s="15">
        <v>-105000</v>
      </c>
      <c r="M23" s="113"/>
      <c r="N23" s="113"/>
      <c r="O23" s="114"/>
      <c r="P23" s="23">
        <f>P24</f>
        <v>-105147.8</v>
      </c>
      <c r="Q23" s="115"/>
      <c r="R23" s="116"/>
      <c r="S23" s="116"/>
      <c r="T23" s="117"/>
      <c r="U23" s="8"/>
    </row>
    <row r="24" spans="1:23" ht="133.15" customHeight="1" x14ac:dyDescent="0.2">
      <c r="A24" s="118" t="s">
        <v>103</v>
      </c>
      <c r="B24" s="118"/>
      <c r="C24" s="118"/>
      <c r="D24" s="118"/>
      <c r="E24" s="118"/>
      <c r="F24" s="33" t="s">
        <v>175</v>
      </c>
      <c r="G24" s="18" t="s">
        <v>102</v>
      </c>
      <c r="H24" s="119"/>
      <c r="I24" s="119"/>
      <c r="J24" s="119"/>
      <c r="K24" s="120"/>
      <c r="L24" s="15">
        <v>-105000</v>
      </c>
      <c r="M24" s="113"/>
      <c r="N24" s="113"/>
      <c r="O24" s="114"/>
      <c r="P24" s="23">
        <v>-105147.8</v>
      </c>
      <c r="Q24" s="115"/>
      <c r="R24" s="116"/>
      <c r="S24" s="116"/>
      <c r="T24" s="117"/>
      <c r="U24" s="8"/>
    </row>
    <row r="25" spans="1:23" ht="114.6" customHeight="1" x14ac:dyDescent="0.25">
      <c r="A25" s="128" t="s">
        <v>101</v>
      </c>
      <c r="B25" s="128"/>
      <c r="C25" s="128"/>
      <c r="D25" s="128"/>
      <c r="E25" s="128"/>
      <c r="F25" s="32" t="s">
        <v>184</v>
      </c>
      <c r="G25" s="81" t="s">
        <v>100</v>
      </c>
      <c r="H25" s="136"/>
      <c r="I25" s="136"/>
      <c r="J25" s="136"/>
      <c r="K25" s="137"/>
      <c r="L25" s="46">
        <v>2809000</v>
      </c>
      <c r="M25" s="138"/>
      <c r="N25" s="138"/>
      <c r="O25" s="139"/>
      <c r="P25" s="45">
        <f>P26</f>
        <v>2809182.4</v>
      </c>
      <c r="Q25" s="140"/>
      <c r="R25" s="141"/>
      <c r="S25" s="141"/>
      <c r="T25" s="142"/>
      <c r="U25" s="79"/>
      <c r="V25" s="80"/>
      <c r="W25" s="80"/>
    </row>
    <row r="26" spans="1:23" ht="29.45" customHeight="1" x14ac:dyDescent="0.2">
      <c r="A26" s="118" t="s">
        <v>99</v>
      </c>
      <c r="B26" s="118"/>
      <c r="C26" s="118"/>
      <c r="D26" s="118"/>
      <c r="E26" s="118"/>
      <c r="F26" s="33" t="s">
        <v>176</v>
      </c>
      <c r="G26" s="18" t="s">
        <v>98</v>
      </c>
      <c r="H26" s="119"/>
      <c r="I26" s="119"/>
      <c r="J26" s="119"/>
      <c r="K26" s="120"/>
      <c r="L26" s="15">
        <v>2809000</v>
      </c>
      <c r="M26" s="113"/>
      <c r="N26" s="113"/>
      <c r="O26" s="114"/>
      <c r="P26" s="23">
        <v>2809182.4</v>
      </c>
      <c r="Q26" s="115"/>
      <c r="R26" s="116"/>
      <c r="S26" s="116"/>
      <c r="T26" s="117"/>
      <c r="U26" s="8"/>
    </row>
    <row r="27" spans="1:23" ht="25.9" customHeight="1" x14ac:dyDescent="0.2">
      <c r="A27" s="118" t="s">
        <v>97</v>
      </c>
      <c r="B27" s="118"/>
      <c r="C27" s="118"/>
      <c r="D27" s="118"/>
      <c r="E27" s="118"/>
      <c r="F27" s="33" t="s">
        <v>177</v>
      </c>
      <c r="G27" s="18" t="s">
        <v>95</v>
      </c>
      <c r="H27" s="119"/>
      <c r="I27" s="119"/>
      <c r="J27" s="119"/>
      <c r="K27" s="120"/>
      <c r="L27" s="15">
        <v>2172000</v>
      </c>
      <c r="M27" s="113"/>
      <c r="N27" s="113"/>
      <c r="O27" s="114"/>
      <c r="P27" s="23">
        <f>P28</f>
        <v>2172025.02</v>
      </c>
      <c r="Q27" s="115"/>
      <c r="R27" s="116"/>
      <c r="S27" s="116"/>
      <c r="T27" s="117"/>
      <c r="U27" s="8"/>
    </row>
    <row r="28" spans="1:23" ht="42" customHeight="1" x14ac:dyDescent="0.2">
      <c r="A28" s="118" t="s">
        <v>96</v>
      </c>
      <c r="B28" s="118"/>
      <c r="C28" s="118"/>
      <c r="D28" s="118"/>
      <c r="E28" s="118"/>
      <c r="F28" s="33" t="s">
        <v>178</v>
      </c>
      <c r="G28" s="18" t="s">
        <v>95</v>
      </c>
      <c r="H28" s="119"/>
      <c r="I28" s="119"/>
      <c r="J28" s="119"/>
      <c r="K28" s="120"/>
      <c r="L28" s="15">
        <v>2172000</v>
      </c>
      <c r="M28" s="113"/>
      <c r="N28" s="113"/>
      <c r="O28" s="114"/>
      <c r="P28" s="23">
        <v>2172025.02</v>
      </c>
      <c r="Q28" s="115"/>
      <c r="R28" s="116"/>
      <c r="S28" s="116"/>
      <c r="T28" s="117"/>
      <c r="U28" s="8"/>
    </row>
    <row r="29" spans="1:23" ht="51.6" customHeight="1" x14ac:dyDescent="0.2">
      <c r="A29" s="118" t="s">
        <v>94</v>
      </c>
      <c r="B29" s="118"/>
      <c r="C29" s="118"/>
      <c r="D29" s="118"/>
      <c r="E29" s="118"/>
      <c r="F29" s="33" t="s">
        <v>179</v>
      </c>
      <c r="G29" s="18" t="s">
        <v>93</v>
      </c>
      <c r="H29" s="119"/>
      <c r="I29" s="119"/>
      <c r="J29" s="119"/>
      <c r="K29" s="120"/>
      <c r="L29" s="15">
        <v>637000</v>
      </c>
      <c r="M29" s="113"/>
      <c r="N29" s="113"/>
      <c r="O29" s="114"/>
      <c r="P29" s="23">
        <f>P30</f>
        <v>637157.38</v>
      </c>
      <c r="Q29" s="115"/>
      <c r="R29" s="116"/>
      <c r="S29" s="116"/>
      <c r="T29" s="117"/>
      <c r="U29" s="8"/>
    </row>
    <row r="30" spans="1:23" ht="81.599999999999994" customHeight="1" x14ac:dyDescent="0.2">
      <c r="A30" s="118" t="s">
        <v>92</v>
      </c>
      <c r="B30" s="118"/>
      <c r="C30" s="118"/>
      <c r="D30" s="118"/>
      <c r="E30" s="118"/>
      <c r="F30" s="33" t="s">
        <v>180</v>
      </c>
      <c r="G30" s="18" t="s">
        <v>91</v>
      </c>
      <c r="H30" s="119"/>
      <c r="I30" s="119"/>
      <c r="J30" s="119"/>
      <c r="K30" s="120"/>
      <c r="L30" s="15">
        <v>637000</v>
      </c>
      <c r="M30" s="113"/>
      <c r="N30" s="113"/>
      <c r="O30" s="114"/>
      <c r="P30" s="23">
        <v>637157.38</v>
      </c>
      <c r="Q30" s="115"/>
      <c r="R30" s="116"/>
      <c r="S30" s="116"/>
      <c r="T30" s="117"/>
      <c r="U30" s="8"/>
    </row>
    <row r="31" spans="1:23" ht="12.75" customHeight="1" x14ac:dyDescent="0.25">
      <c r="A31" s="128" t="s">
        <v>90</v>
      </c>
      <c r="B31" s="128"/>
      <c r="C31" s="128"/>
      <c r="D31" s="128"/>
      <c r="E31" s="128"/>
      <c r="F31" s="32" t="s">
        <v>181</v>
      </c>
      <c r="G31" s="27" t="s">
        <v>89</v>
      </c>
      <c r="H31" s="136"/>
      <c r="I31" s="136"/>
      <c r="J31" s="136"/>
      <c r="K31" s="137"/>
      <c r="L31" s="46">
        <v>1714000</v>
      </c>
      <c r="M31" s="138"/>
      <c r="N31" s="138"/>
      <c r="O31" s="139"/>
      <c r="P31" s="45">
        <f>P32+P34</f>
        <v>1714924.9300000002</v>
      </c>
      <c r="Q31" s="140"/>
      <c r="R31" s="141"/>
      <c r="S31" s="141"/>
      <c r="T31" s="142"/>
      <c r="U31" s="79"/>
      <c r="V31" s="80"/>
      <c r="W31" s="80"/>
    </row>
    <row r="32" spans="1:23" ht="12.75" customHeight="1" x14ac:dyDescent="0.2">
      <c r="A32" s="118" t="s">
        <v>88</v>
      </c>
      <c r="B32" s="118"/>
      <c r="C32" s="118"/>
      <c r="D32" s="118"/>
      <c r="E32" s="118"/>
      <c r="F32" s="33" t="s">
        <v>182</v>
      </c>
      <c r="G32" s="18" t="s">
        <v>87</v>
      </c>
      <c r="H32" s="119"/>
      <c r="I32" s="119"/>
      <c r="J32" s="119"/>
      <c r="K32" s="120"/>
      <c r="L32" s="15">
        <v>1047000</v>
      </c>
      <c r="M32" s="113"/>
      <c r="N32" s="113"/>
      <c r="O32" s="114"/>
      <c r="P32" s="23">
        <f>P33</f>
        <v>1047244.29</v>
      </c>
      <c r="Q32" s="115"/>
      <c r="R32" s="116"/>
      <c r="S32" s="116"/>
      <c r="T32" s="117"/>
      <c r="U32" s="8"/>
    </row>
    <row r="33" spans="1:23" ht="55.15" customHeight="1" x14ac:dyDescent="0.2">
      <c r="A33" s="118" t="s">
        <v>86</v>
      </c>
      <c r="B33" s="118"/>
      <c r="C33" s="118"/>
      <c r="D33" s="118"/>
      <c r="E33" s="118"/>
      <c r="F33" s="33" t="s">
        <v>186</v>
      </c>
      <c r="G33" s="18" t="s">
        <v>85</v>
      </c>
      <c r="H33" s="119"/>
      <c r="I33" s="119"/>
      <c r="J33" s="119"/>
      <c r="K33" s="120"/>
      <c r="L33" s="15">
        <v>1047000</v>
      </c>
      <c r="M33" s="113"/>
      <c r="N33" s="113"/>
      <c r="O33" s="114"/>
      <c r="P33" s="23">
        <v>1047244.29</v>
      </c>
      <c r="Q33" s="115"/>
      <c r="R33" s="116"/>
      <c r="S33" s="116"/>
      <c r="T33" s="117"/>
      <c r="U33" s="8"/>
    </row>
    <row r="34" spans="1:23" ht="144" customHeight="1" x14ac:dyDescent="0.2">
      <c r="A34" s="118" t="s">
        <v>84</v>
      </c>
      <c r="B34" s="118"/>
      <c r="C34" s="118"/>
      <c r="D34" s="118"/>
      <c r="E34" s="118"/>
      <c r="F34" s="33" t="s">
        <v>187</v>
      </c>
      <c r="G34" s="78" t="s">
        <v>83</v>
      </c>
      <c r="H34" s="119"/>
      <c r="I34" s="119"/>
      <c r="J34" s="119"/>
      <c r="K34" s="120"/>
      <c r="L34" s="15">
        <v>667000</v>
      </c>
      <c r="M34" s="113"/>
      <c r="N34" s="113"/>
      <c r="O34" s="114"/>
      <c r="P34" s="23">
        <f>P35+P37</f>
        <v>667680.64</v>
      </c>
      <c r="Q34" s="115"/>
      <c r="R34" s="116"/>
      <c r="S34" s="116"/>
      <c r="T34" s="117"/>
      <c r="U34" s="8"/>
    </row>
    <row r="35" spans="1:23" ht="12.75" customHeight="1" x14ac:dyDescent="0.2">
      <c r="A35" s="118" t="s">
        <v>82</v>
      </c>
      <c r="B35" s="118"/>
      <c r="C35" s="118"/>
      <c r="D35" s="118"/>
      <c r="E35" s="118"/>
      <c r="F35" s="33" t="s">
        <v>188</v>
      </c>
      <c r="G35" s="18" t="s">
        <v>81</v>
      </c>
      <c r="H35" s="119"/>
      <c r="I35" s="119"/>
      <c r="J35" s="119"/>
      <c r="K35" s="120"/>
      <c r="L35" s="15">
        <v>17000</v>
      </c>
      <c r="M35" s="113"/>
      <c r="N35" s="113"/>
      <c r="O35" s="114"/>
      <c r="P35" s="23">
        <f>P36</f>
        <v>17123.98</v>
      </c>
      <c r="Q35" s="115"/>
      <c r="R35" s="116"/>
      <c r="S35" s="116"/>
      <c r="T35" s="117"/>
      <c r="U35" s="8"/>
    </row>
    <row r="36" spans="1:23" ht="40.15" customHeight="1" x14ac:dyDescent="0.2">
      <c r="A36" s="118" t="s">
        <v>80</v>
      </c>
      <c r="B36" s="118"/>
      <c r="C36" s="118"/>
      <c r="D36" s="118"/>
      <c r="E36" s="118"/>
      <c r="F36" s="33" t="s">
        <v>189</v>
      </c>
      <c r="G36" s="18" t="s">
        <v>79</v>
      </c>
      <c r="H36" s="119"/>
      <c r="I36" s="119"/>
      <c r="J36" s="119"/>
      <c r="K36" s="120"/>
      <c r="L36" s="15">
        <v>17000</v>
      </c>
      <c r="M36" s="113"/>
      <c r="N36" s="113"/>
      <c r="O36" s="114"/>
      <c r="P36" s="23">
        <v>17123.98</v>
      </c>
      <c r="Q36" s="115"/>
      <c r="R36" s="116"/>
      <c r="S36" s="116"/>
      <c r="T36" s="117"/>
      <c r="U36" s="8"/>
    </row>
    <row r="37" spans="1:23" ht="12.75" customHeight="1" x14ac:dyDescent="0.2">
      <c r="A37" s="118" t="s">
        <v>78</v>
      </c>
      <c r="B37" s="118"/>
      <c r="C37" s="118"/>
      <c r="D37" s="118"/>
      <c r="E37" s="118"/>
      <c r="F37" s="33" t="s">
        <v>190</v>
      </c>
      <c r="G37" s="18" t="s">
        <v>77</v>
      </c>
      <c r="H37" s="119"/>
      <c r="I37" s="119"/>
      <c r="J37" s="119"/>
      <c r="K37" s="120"/>
      <c r="L37" s="15">
        <v>650000</v>
      </c>
      <c r="M37" s="113"/>
      <c r="N37" s="113"/>
      <c r="O37" s="114"/>
      <c r="P37" s="23">
        <f>P38</f>
        <v>650556.66</v>
      </c>
      <c r="Q37" s="115"/>
      <c r="R37" s="116"/>
      <c r="S37" s="116"/>
      <c r="T37" s="117"/>
      <c r="U37" s="8"/>
    </row>
    <row r="38" spans="1:23" ht="54.6" customHeight="1" x14ac:dyDescent="0.2">
      <c r="A38" s="118" t="s">
        <v>76</v>
      </c>
      <c r="B38" s="118"/>
      <c r="C38" s="118"/>
      <c r="D38" s="118"/>
      <c r="E38" s="118"/>
      <c r="F38" s="33" t="s">
        <v>191</v>
      </c>
      <c r="G38" s="18" t="s">
        <v>75</v>
      </c>
      <c r="H38" s="119"/>
      <c r="I38" s="119"/>
      <c r="J38" s="119"/>
      <c r="K38" s="120"/>
      <c r="L38" s="15">
        <v>650000</v>
      </c>
      <c r="M38" s="113"/>
      <c r="N38" s="113"/>
      <c r="O38" s="114"/>
      <c r="P38" s="23">
        <v>650556.66</v>
      </c>
      <c r="Q38" s="115"/>
      <c r="R38" s="116"/>
      <c r="S38" s="116"/>
      <c r="T38" s="117"/>
      <c r="U38" s="8"/>
    </row>
    <row r="39" spans="1:23" ht="39.6" customHeight="1" x14ac:dyDescent="0.2">
      <c r="A39" s="40"/>
      <c r="B39" s="40"/>
      <c r="C39" s="40"/>
      <c r="D39" s="40"/>
      <c r="E39" s="40"/>
      <c r="F39" s="33" t="s">
        <v>192</v>
      </c>
      <c r="G39" s="18" t="s">
        <v>154</v>
      </c>
      <c r="H39" s="41"/>
      <c r="I39" s="41"/>
      <c r="J39" s="41"/>
      <c r="K39" s="42"/>
      <c r="L39" s="36"/>
      <c r="M39" s="35"/>
      <c r="N39" s="35"/>
      <c r="O39" s="36"/>
      <c r="P39" s="35"/>
      <c r="Q39" s="37"/>
      <c r="R39" s="38"/>
      <c r="S39" s="38"/>
      <c r="T39" s="39"/>
      <c r="U39" s="8"/>
    </row>
    <row r="40" spans="1:23" ht="56.45" customHeight="1" x14ac:dyDescent="0.2">
      <c r="A40" s="40"/>
      <c r="B40" s="40"/>
      <c r="C40" s="40"/>
      <c r="D40" s="40"/>
      <c r="E40" s="40"/>
      <c r="F40" s="33" t="s">
        <v>239</v>
      </c>
      <c r="G40" s="18" t="s">
        <v>155</v>
      </c>
      <c r="H40" s="41"/>
      <c r="I40" s="41"/>
      <c r="J40" s="41"/>
      <c r="K40" s="42"/>
      <c r="L40" s="36"/>
      <c r="M40" s="35"/>
      <c r="N40" s="35"/>
      <c r="O40" s="36"/>
      <c r="P40" s="35"/>
      <c r="Q40" s="37"/>
      <c r="R40" s="38"/>
      <c r="S40" s="38"/>
      <c r="T40" s="39"/>
      <c r="U40" s="8"/>
    </row>
    <row r="41" spans="1:23" ht="29.45" customHeight="1" x14ac:dyDescent="0.2">
      <c r="A41" s="87"/>
      <c r="B41" s="87"/>
      <c r="C41" s="87"/>
      <c r="D41" s="87"/>
      <c r="E41" s="87"/>
      <c r="F41" s="99" t="s">
        <v>193</v>
      </c>
      <c r="G41" s="100" t="s">
        <v>194</v>
      </c>
      <c r="H41" s="88"/>
      <c r="I41" s="88"/>
      <c r="J41" s="88"/>
      <c r="K41" s="89"/>
      <c r="L41" s="90">
        <f>L42+L72</f>
        <v>27850989</v>
      </c>
      <c r="M41" s="82"/>
      <c r="N41" s="82"/>
      <c r="O41" s="83"/>
      <c r="P41" s="102">
        <f t="shared" ref="P41" si="2">P42+P72</f>
        <v>27853173.43</v>
      </c>
      <c r="Q41" s="91"/>
      <c r="R41" s="92"/>
      <c r="S41" s="92"/>
      <c r="T41" s="93"/>
      <c r="U41" s="79"/>
      <c r="V41" s="80"/>
      <c r="W41" s="80"/>
    </row>
    <row r="42" spans="1:23" ht="29.45" customHeight="1" x14ac:dyDescent="0.2">
      <c r="A42" s="87"/>
      <c r="B42" s="87"/>
      <c r="C42" s="87"/>
      <c r="D42" s="87"/>
      <c r="E42" s="87"/>
      <c r="F42" s="101" t="s">
        <v>195</v>
      </c>
      <c r="G42" s="81" t="s">
        <v>134</v>
      </c>
      <c r="H42" s="88"/>
      <c r="I42" s="88"/>
      <c r="J42" s="88"/>
      <c r="K42" s="89"/>
      <c r="L42" s="90">
        <f>L43+L52+L59+L66+L69</f>
        <v>1550001.3</v>
      </c>
      <c r="M42" s="82"/>
      <c r="N42" s="82"/>
      <c r="O42" s="83"/>
      <c r="P42" s="102">
        <f t="shared" ref="P42" si="3">P43+P52+P59+P66+P69</f>
        <v>1552185.73</v>
      </c>
      <c r="Q42" s="84"/>
      <c r="R42" s="85"/>
      <c r="S42" s="85"/>
      <c r="T42" s="86"/>
      <c r="U42" s="8"/>
    </row>
    <row r="43" spans="1:23" ht="55.15" customHeight="1" x14ac:dyDescent="0.25">
      <c r="A43" s="128" t="s">
        <v>74</v>
      </c>
      <c r="B43" s="128"/>
      <c r="C43" s="128"/>
      <c r="D43" s="128"/>
      <c r="E43" s="128"/>
      <c r="F43" s="32" t="s">
        <v>185</v>
      </c>
      <c r="G43" s="27" t="s">
        <v>73</v>
      </c>
      <c r="H43" s="136"/>
      <c r="I43" s="136"/>
      <c r="J43" s="136"/>
      <c r="K43" s="137"/>
      <c r="L43" s="46">
        <v>639001.30000000005</v>
      </c>
      <c r="M43" s="138"/>
      <c r="N43" s="138"/>
      <c r="O43" s="139"/>
      <c r="P43" s="45">
        <f>P44+P49</f>
        <v>640171.39</v>
      </c>
      <c r="Q43" s="140"/>
      <c r="R43" s="141"/>
      <c r="S43" s="141"/>
      <c r="T43" s="142"/>
      <c r="U43" s="79"/>
      <c r="V43" s="80"/>
      <c r="W43" s="80"/>
    </row>
    <row r="44" spans="1:23" ht="120" customHeight="1" x14ac:dyDescent="0.2">
      <c r="A44" s="118" t="s">
        <v>72</v>
      </c>
      <c r="B44" s="118"/>
      <c r="C44" s="118"/>
      <c r="D44" s="118"/>
      <c r="E44" s="118"/>
      <c r="F44" s="33" t="s">
        <v>196</v>
      </c>
      <c r="G44" s="18" t="s">
        <v>71</v>
      </c>
      <c r="H44" s="119"/>
      <c r="I44" s="119"/>
      <c r="J44" s="119"/>
      <c r="K44" s="120"/>
      <c r="L44" s="15">
        <v>435000</v>
      </c>
      <c r="M44" s="113"/>
      <c r="N44" s="113"/>
      <c r="O44" s="114"/>
      <c r="P44" s="23">
        <v>435980.3</v>
      </c>
      <c r="Q44" s="115"/>
      <c r="R44" s="116"/>
      <c r="S44" s="116"/>
      <c r="T44" s="117"/>
      <c r="U44" s="8"/>
    </row>
    <row r="45" spans="1:23" ht="81" customHeight="1" x14ac:dyDescent="0.2">
      <c r="A45" s="118" t="s">
        <v>70</v>
      </c>
      <c r="B45" s="118"/>
      <c r="C45" s="118"/>
      <c r="D45" s="118"/>
      <c r="E45" s="118"/>
      <c r="F45" s="33" t="s">
        <v>197</v>
      </c>
      <c r="G45" s="18" t="s">
        <v>69</v>
      </c>
      <c r="H45" s="119"/>
      <c r="I45" s="119"/>
      <c r="J45" s="119"/>
      <c r="K45" s="120"/>
      <c r="L45" s="15">
        <v>417000</v>
      </c>
      <c r="M45" s="113"/>
      <c r="N45" s="113"/>
      <c r="O45" s="114"/>
      <c r="P45" s="23">
        <f>P46</f>
        <v>417132.4</v>
      </c>
      <c r="Q45" s="115"/>
      <c r="R45" s="116"/>
      <c r="S45" s="116"/>
      <c r="T45" s="117"/>
      <c r="U45" s="8"/>
    </row>
    <row r="46" spans="1:23" ht="94.15" customHeight="1" x14ac:dyDescent="0.2">
      <c r="A46" s="118" t="s">
        <v>68</v>
      </c>
      <c r="B46" s="118"/>
      <c r="C46" s="118"/>
      <c r="D46" s="118"/>
      <c r="E46" s="118"/>
      <c r="F46" s="33" t="s">
        <v>198</v>
      </c>
      <c r="G46" s="18" t="s">
        <v>67</v>
      </c>
      <c r="H46" s="119"/>
      <c r="I46" s="119"/>
      <c r="J46" s="119"/>
      <c r="K46" s="120"/>
      <c r="L46" s="15">
        <v>417000</v>
      </c>
      <c r="M46" s="113"/>
      <c r="N46" s="113"/>
      <c r="O46" s="114"/>
      <c r="P46" s="23">
        <v>417132.4</v>
      </c>
      <c r="Q46" s="115"/>
      <c r="R46" s="116"/>
      <c r="S46" s="116"/>
      <c r="T46" s="117"/>
      <c r="U46" s="8"/>
    </row>
    <row r="47" spans="1:23" ht="54.6" customHeight="1" x14ac:dyDescent="0.2">
      <c r="A47" s="118" t="s">
        <v>66</v>
      </c>
      <c r="B47" s="118"/>
      <c r="C47" s="118"/>
      <c r="D47" s="118"/>
      <c r="E47" s="118"/>
      <c r="F47" s="33" t="s">
        <v>199</v>
      </c>
      <c r="G47" s="18" t="s">
        <v>65</v>
      </c>
      <c r="H47" s="119"/>
      <c r="I47" s="119"/>
      <c r="J47" s="119"/>
      <c r="K47" s="120"/>
      <c r="L47" s="15">
        <v>18000</v>
      </c>
      <c r="M47" s="113"/>
      <c r="N47" s="113"/>
      <c r="O47" s="114"/>
      <c r="P47" s="23">
        <f>P48</f>
        <v>18847.900000000001</v>
      </c>
      <c r="Q47" s="115"/>
      <c r="R47" s="116"/>
      <c r="S47" s="116"/>
      <c r="T47" s="117"/>
      <c r="U47" s="8"/>
    </row>
    <row r="48" spans="1:23" ht="42" customHeight="1" x14ac:dyDescent="0.2">
      <c r="A48" s="118" t="s">
        <v>64</v>
      </c>
      <c r="B48" s="118"/>
      <c r="C48" s="118"/>
      <c r="D48" s="118"/>
      <c r="E48" s="118"/>
      <c r="F48" s="33" t="s">
        <v>200</v>
      </c>
      <c r="G48" s="18" t="s">
        <v>63</v>
      </c>
      <c r="H48" s="119"/>
      <c r="I48" s="119"/>
      <c r="J48" s="119"/>
      <c r="K48" s="120"/>
      <c r="L48" s="15">
        <v>18000</v>
      </c>
      <c r="M48" s="113"/>
      <c r="N48" s="113"/>
      <c r="O48" s="114"/>
      <c r="P48" s="23">
        <v>18847.900000000001</v>
      </c>
      <c r="Q48" s="115"/>
      <c r="R48" s="116"/>
      <c r="S48" s="116"/>
      <c r="T48" s="117"/>
      <c r="U48" s="8"/>
    </row>
    <row r="49" spans="1:23" ht="105.6" customHeight="1" x14ac:dyDescent="0.2">
      <c r="A49" s="118" t="s">
        <v>62</v>
      </c>
      <c r="B49" s="118"/>
      <c r="C49" s="118"/>
      <c r="D49" s="118"/>
      <c r="E49" s="118"/>
      <c r="F49" s="33" t="s">
        <v>201</v>
      </c>
      <c r="G49" s="18" t="s">
        <v>61</v>
      </c>
      <c r="H49" s="119"/>
      <c r="I49" s="119"/>
      <c r="J49" s="119"/>
      <c r="K49" s="120"/>
      <c r="L49" s="15">
        <v>204001.3</v>
      </c>
      <c r="M49" s="113"/>
      <c r="N49" s="113"/>
      <c r="O49" s="114"/>
      <c r="P49" s="23">
        <v>204191.09</v>
      </c>
      <c r="Q49" s="115"/>
      <c r="R49" s="116"/>
      <c r="S49" s="116"/>
      <c r="T49" s="117"/>
      <c r="U49" s="8"/>
    </row>
    <row r="50" spans="1:23" ht="105" customHeight="1" x14ac:dyDescent="0.2">
      <c r="A50" s="118" t="s">
        <v>60</v>
      </c>
      <c r="B50" s="118"/>
      <c r="C50" s="118"/>
      <c r="D50" s="118"/>
      <c r="E50" s="118"/>
      <c r="F50" s="33" t="s">
        <v>202</v>
      </c>
      <c r="G50" s="18" t="s">
        <v>59</v>
      </c>
      <c r="H50" s="119"/>
      <c r="I50" s="119"/>
      <c r="J50" s="119"/>
      <c r="K50" s="120"/>
      <c r="L50" s="15">
        <v>204001.3</v>
      </c>
      <c r="M50" s="113"/>
      <c r="N50" s="113"/>
      <c r="O50" s="114"/>
      <c r="P50" s="23">
        <f>P51</f>
        <v>204191.09</v>
      </c>
      <c r="Q50" s="115"/>
      <c r="R50" s="116"/>
      <c r="S50" s="116"/>
      <c r="T50" s="117"/>
      <c r="U50" s="8"/>
    </row>
    <row r="51" spans="1:23" ht="94.9" customHeight="1" x14ac:dyDescent="0.2">
      <c r="A51" s="118" t="s">
        <v>58</v>
      </c>
      <c r="B51" s="118"/>
      <c r="C51" s="118"/>
      <c r="D51" s="118"/>
      <c r="E51" s="118"/>
      <c r="F51" s="33" t="s">
        <v>203</v>
      </c>
      <c r="G51" s="18" t="s">
        <v>57</v>
      </c>
      <c r="H51" s="119"/>
      <c r="I51" s="119"/>
      <c r="J51" s="119"/>
      <c r="K51" s="120"/>
      <c r="L51" s="15">
        <v>204001.3</v>
      </c>
      <c r="M51" s="113"/>
      <c r="N51" s="113"/>
      <c r="O51" s="114"/>
      <c r="P51" s="23">
        <v>204191.09</v>
      </c>
      <c r="Q51" s="115"/>
      <c r="R51" s="116"/>
      <c r="S51" s="116"/>
      <c r="T51" s="117"/>
      <c r="U51" s="8"/>
    </row>
    <row r="52" spans="1:23" ht="42.6" customHeight="1" x14ac:dyDescent="0.25">
      <c r="A52" s="128" t="s">
        <v>56</v>
      </c>
      <c r="B52" s="128"/>
      <c r="C52" s="128"/>
      <c r="D52" s="128"/>
      <c r="E52" s="128"/>
      <c r="F52" s="32" t="s">
        <v>204</v>
      </c>
      <c r="G52" s="27" t="s">
        <v>55</v>
      </c>
      <c r="H52" s="136"/>
      <c r="I52" s="136"/>
      <c r="J52" s="136"/>
      <c r="K52" s="137"/>
      <c r="L52" s="46">
        <v>218000</v>
      </c>
      <c r="M52" s="138"/>
      <c r="N52" s="138"/>
      <c r="O52" s="139"/>
      <c r="P52" s="45">
        <f>P53+P56</f>
        <v>218311.51</v>
      </c>
      <c r="Q52" s="140"/>
      <c r="R52" s="141"/>
      <c r="S52" s="141"/>
      <c r="T52" s="142"/>
      <c r="U52" s="79"/>
      <c r="V52" s="80"/>
      <c r="W52" s="80"/>
    </row>
    <row r="53" spans="1:23" ht="36.6" customHeight="1" x14ac:dyDescent="0.2">
      <c r="A53" s="118" t="s">
        <v>54</v>
      </c>
      <c r="B53" s="118"/>
      <c r="C53" s="118"/>
      <c r="D53" s="118"/>
      <c r="E53" s="118"/>
      <c r="F53" s="33" t="s">
        <v>205</v>
      </c>
      <c r="G53" s="18" t="s">
        <v>53</v>
      </c>
      <c r="H53" s="119"/>
      <c r="I53" s="119"/>
      <c r="J53" s="119"/>
      <c r="K53" s="120"/>
      <c r="L53" s="15">
        <v>17000</v>
      </c>
      <c r="M53" s="113"/>
      <c r="N53" s="113"/>
      <c r="O53" s="114"/>
      <c r="P53" s="23">
        <f>P54</f>
        <v>17500</v>
      </c>
      <c r="Q53" s="115"/>
      <c r="R53" s="116"/>
      <c r="S53" s="116"/>
      <c r="T53" s="117"/>
      <c r="U53" s="8"/>
    </row>
    <row r="54" spans="1:23" ht="12.75" customHeight="1" x14ac:dyDescent="0.2">
      <c r="A54" s="118" t="s">
        <v>52</v>
      </c>
      <c r="B54" s="118"/>
      <c r="C54" s="118"/>
      <c r="D54" s="118"/>
      <c r="E54" s="118"/>
      <c r="F54" s="33" t="s">
        <v>206</v>
      </c>
      <c r="G54" s="18" t="s">
        <v>51</v>
      </c>
      <c r="H54" s="119"/>
      <c r="I54" s="119"/>
      <c r="J54" s="119"/>
      <c r="K54" s="120"/>
      <c r="L54" s="15">
        <v>17000</v>
      </c>
      <c r="M54" s="113"/>
      <c r="N54" s="113"/>
      <c r="O54" s="114"/>
      <c r="P54" s="23">
        <f>P55</f>
        <v>17500</v>
      </c>
      <c r="Q54" s="115"/>
      <c r="R54" s="116"/>
      <c r="S54" s="116"/>
      <c r="T54" s="117"/>
      <c r="U54" s="8"/>
    </row>
    <row r="55" spans="1:23" ht="39.6" customHeight="1" x14ac:dyDescent="0.2">
      <c r="A55" s="118" t="s">
        <v>50</v>
      </c>
      <c r="B55" s="118"/>
      <c r="C55" s="118"/>
      <c r="D55" s="118"/>
      <c r="E55" s="118"/>
      <c r="F55" s="33" t="s">
        <v>207</v>
      </c>
      <c r="G55" s="18" t="s">
        <v>49</v>
      </c>
      <c r="H55" s="119"/>
      <c r="I55" s="119"/>
      <c r="J55" s="119"/>
      <c r="K55" s="120"/>
      <c r="L55" s="15">
        <v>17000</v>
      </c>
      <c r="M55" s="113"/>
      <c r="N55" s="113"/>
      <c r="O55" s="114"/>
      <c r="P55" s="23">
        <v>17500</v>
      </c>
      <c r="Q55" s="115"/>
      <c r="R55" s="116"/>
      <c r="S55" s="116"/>
      <c r="T55" s="117"/>
      <c r="U55" s="8"/>
    </row>
    <row r="56" spans="1:23" ht="12.75" customHeight="1" x14ac:dyDescent="0.2">
      <c r="A56" s="118" t="s">
        <v>48</v>
      </c>
      <c r="B56" s="118"/>
      <c r="C56" s="118"/>
      <c r="D56" s="118"/>
      <c r="E56" s="118"/>
      <c r="F56" s="33" t="s">
        <v>208</v>
      </c>
      <c r="G56" s="18" t="s">
        <v>47</v>
      </c>
      <c r="H56" s="119"/>
      <c r="I56" s="119"/>
      <c r="J56" s="119"/>
      <c r="K56" s="120"/>
      <c r="L56" s="15">
        <v>201000</v>
      </c>
      <c r="M56" s="113"/>
      <c r="N56" s="113"/>
      <c r="O56" s="114"/>
      <c r="P56" s="23">
        <f>P57</f>
        <v>200811.51</v>
      </c>
      <c r="Q56" s="115"/>
      <c r="R56" s="116"/>
      <c r="S56" s="116"/>
      <c r="T56" s="117"/>
      <c r="U56" s="8"/>
    </row>
    <row r="57" spans="1:23" ht="12.75" customHeight="1" x14ac:dyDescent="0.2">
      <c r="A57" s="118" t="s">
        <v>46</v>
      </c>
      <c r="B57" s="118"/>
      <c r="C57" s="118"/>
      <c r="D57" s="118"/>
      <c r="E57" s="118"/>
      <c r="F57" s="33" t="s">
        <v>209</v>
      </c>
      <c r="G57" s="18" t="s">
        <v>45</v>
      </c>
      <c r="H57" s="119"/>
      <c r="I57" s="119"/>
      <c r="J57" s="119"/>
      <c r="K57" s="120"/>
      <c r="L57" s="15">
        <v>201000</v>
      </c>
      <c r="M57" s="113"/>
      <c r="N57" s="113"/>
      <c r="O57" s="114"/>
      <c r="P57" s="23">
        <f>P58</f>
        <v>200811.51</v>
      </c>
      <c r="Q57" s="115"/>
      <c r="R57" s="116"/>
      <c r="S57" s="116"/>
      <c r="T57" s="117"/>
      <c r="U57" s="8"/>
    </row>
    <row r="58" spans="1:23" ht="27.6" customHeight="1" x14ac:dyDescent="0.2">
      <c r="A58" s="118" t="s">
        <v>44</v>
      </c>
      <c r="B58" s="118"/>
      <c r="C58" s="118"/>
      <c r="D58" s="118"/>
      <c r="E58" s="118"/>
      <c r="F58" s="33" t="s">
        <v>210</v>
      </c>
      <c r="G58" s="18" t="s">
        <v>43</v>
      </c>
      <c r="H58" s="119"/>
      <c r="I58" s="119"/>
      <c r="J58" s="119"/>
      <c r="K58" s="120"/>
      <c r="L58" s="15">
        <v>201000</v>
      </c>
      <c r="M58" s="113"/>
      <c r="N58" s="113"/>
      <c r="O58" s="114"/>
      <c r="P58" s="23">
        <v>200811.51</v>
      </c>
      <c r="Q58" s="115"/>
      <c r="R58" s="116"/>
      <c r="S58" s="116"/>
      <c r="T58" s="117"/>
      <c r="U58" s="8"/>
    </row>
    <row r="59" spans="1:23" ht="44.45" customHeight="1" x14ac:dyDescent="0.25">
      <c r="A59" s="128" t="s">
        <v>42</v>
      </c>
      <c r="B59" s="128"/>
      <c r="C59" s="128"/>
      <c r="D59" s="128"/>
      <c r="E59" s="128"/>
      <c r="F59" s="32" t="s">
        <v>211</v>
      </c>
      <c r="G59" s="27" t="s">
        <v>41</v>
      </c>
      <c r="H59" s="136"/>
      <c r="I59" s="136"/>
      <c r="J59" s="136"/>
      <c r="K59" s="137"/>
      <c r="L59" s="46">
        <v>693000</v>
      </c>
      <c r="M59" s="138"/>
      <c r="N59" s="138"/>
      <c r="O59" s="139"/>
      <c r="P59" s="45">
        <f>P60+P63</f>
        <v>693837.38</v>
      </c>
      <c r="Q59" s="140"/>
      <c r="R59" s="141"/>
      <c r="S59" s="141"/>
      <c r="T59" s="142"/>
      <c r="U59" s="79"/>
      <c r="V59" s="80"/>
      <c r="W59" s="80"/>
    </row>
    <row r="60" spans="1:23" ht="107.45" customHeight="1" x14ac:dyDescent="0.2">
      <c r="A60" s="118" t="s">
        <v>40</v>
      </c>
      <c r="B60" s="118"/>
      <c r="C60" s="118"/>
      <c r="D60" s="118"/>
      <c r="E60" s="118"/>
      <c r="F60" s="33" t="s">
        <v>212</v>
      </c>
      <c r="G60" s="18" t="s">
        <v>39</v>
      </c>
      <c r="H60" s="119"/>
      <c r="I60" s="119"/>
      <c r="J60" s="119"/>
      <c r="K60" s="120"/>
      <c r="L60" s="15">
        <v>230000</v>
      </c>
      <c r="M60" s="113"/>
      <c r="N60" s="113"/>
      <c r="O60" s="114"/>
      <c r="P60" s="23">
        <f>P61</f>
        <v>230850</v>
      </c>
      <c r="Q60" s="115"/>
      <c r="R60" s="116"/>
      <c r="S60" s="116"/>
      <c r="T60" s="117"/>
      <c r="U60" s="8"/>
    </row>
    <row r="61" spans="1:23" ht="117.6" customHeight="1" x14ac:dyDescent="0.2">
      <c r="A61" s="118" t="s">
        <v>38</v>
      </c>
      <c r="B61" s="118"/>
      <c r="C61" s="118"/>
      <c r="D61" s="118"/>
      <c r="E61" s="118"/>
      <c r="F61" s="33" t="s">
        <v>213</v>
      </c>
      <c r="G61" s="18" t="s">
        <v>37</v>
      </c>
      <c r="H61" s="119"/>
      <c r="I61" s="119"/>
      <c r="J61" s="119"/>
      <c r="K61" s="120"/>
      <c r="L61" s="15">
        <v>230000</v>
      </c>
      <c r="M61" s="113"/>
      <c r="N61" s="113"/>
      <c r="O61" s="114"/>
      <c r="P61" s="23">
        <f>P62</f>
        <v>230850</v>
      </c>
      <c r="Q61" s="115"/>
      <c r="R61" s="116"/>
      <c r="S61" s="116"/>
      <c r="T61" s="117"/>
      <c r="U61" s="8"/>
    </row>
    <row r="62" spans="1:23" ht="119.45" customHeight="1" x14ac:dyDescent="0.2">
      <c r="A62" s="118" t="s">
        <v>36</v>
      </c>
      <c r="B62" s="118"/>
      <c r="C62" s="118"/>
      <c r="D62" s="118"/>
      <c r="E62" s="118"/>
      <c r="F62" s="33" t="s">
        <v>214</v>
      </c>
      <c r="G62" s="18" t="s">
        <v>35</v>
      </c>
      <c r="H62" s="119"/>
      <c r="I62" s="119"/>
      <c r="J62" s="119"/>
      <c r="K62" s="120"/>
      <c r="L62" s="15">
        <v>230000</v>
      </c>
      <c r="M62" s="113"/>
      <c r="N62" s="113"/>
      <c r="O62" s="114"/>
      <c r="P62" s="23">
        <v>230850</v>
      </c>
      <c r="Q62" s="115"/>
      <c r="R62" s="116"/>
      <c r="S62" s="116"/>
      <c r="T62" s="117"/>
      <c r="U62" s="8"/>
    </row>
    <row r="63" spans="1:23" ht="39.6" customHeight="1" x14ac:dyDescent="0.2">
      <c r="A63" s="118" t="s">
        <v>34</v>
      </c>
      <c r="B63" s="118"/>
      <c r="C63" s="118"/>
      <c r="D63" s="118"/>
      <c r="E63" s="118"/>
      <c r="F63" s="33" t="s">
        <v>215</v>
      </c>
      <c r="G63" s="18" t="s">
        <v>33</v>
      </c>
      <c r="H63" s="119"/>
      <c r="I63" s="119"/>
      <c r="J63" s="119"/>
      <c r="K63" s="120"/>
      <c r="L63" s="15">
        <v>463000</v>
      </c>
      <c r="M63" s="113"/>
      <c r="N63" s="113"/>
      <c r="O63" s="114"/>
      <c r="P63" s="23">
        <f>P64</f>
        <v>462987.38</v>
      </c>
      <c r="Q63" s="115"/>
      <c r="R63" s="116"/>
      <c r="S63" s="116"/>
      <c r="T63" s="117"/>
      <c r="U63" s="8"/>
    </row>
    <row r="64" spans="1:23" ht="40.15" customHeight="1" x14ac:dyDescent="0.2">
      <c r="A64" s="118" t="s">
        <v>32</v>
      </c>
      <c r="B64" s="118"/>
      <c r="C64" s="118"/>
      <c r="D64" s="118"/>
      <c r="E64" s="118"/>
      <c r="F64" s="33" t="s">
        <v>216</v>
      </c>
      <c r="G64" s="18" t="s">
        <v>31</v>
      </c>
      <c r="H64" s="119"/>
      <c r="I64" s="119"/>
      <c r="J64" s="119"/>
      <c r="K64" s="120"/>
      <c r="L64" s="15">
        <v>463000</v>
      </c>
      <c r="M64" s="113"/>
      <c r="N64" s="113"/>
      <c r="O64" s="114"/>
      <c r="P64" s="23">
        <f>P65</f>
        <v>462987.38</v>
      </c>
      <c r="Q64" s="115"/>
      <c r="R64" s="116"/>
      <c r="S64" s="116"/>
      <c r="T64" s="117"/>
      <c r="U64" s="8"/>
    </row>
    <row r="65" spans="1:23" ht="53.45" customHeight="1" x14ac:dyDescent="0.2">
      <c r="A65" s="118" t="s">
        <v>30</v>
      </c>
      <c r="B65" s="118"/>
      <c r="C65" s="118"/>
      <c r="D65" s="118"/>
      <c r="E65" s="118"/>
      <c r="F65" s="33" t="s">
        <v>217</v>
      </c>
      <c r="G65" s="18" t="s">
        <v>29</v>
      </c>
      <c r="H65" s="119"/>
      <c r="I65" s="119"/>
      <c r="J65" s="119"/>
      <c r="K65" s="120"/>
      <c r="L65" s="15">
        <v>463000</v>
      </c>
      <c r="M65" s="113"/>
      <c r="N65" s="113"/>
      <c r="O65" s="114"/>
      <c r="P65" s="23">
        <v>462987.38</v>
      </c>
      <c r="Q65" s="115"/>
      <c r="R65" s="116"/>
      <c r="S65" s="116"/>
      <c r="T65" s="117"/>
      <c r="U65" s="8"/>
    </row>
    <row r="66" spans="1:23" ht="28.9" customHeight="1" x14ac:dyDescent="0.2">
      <c r="A66" s="40"/>
      <c r="B66" s="40"/>
      <c r="C66" s="40"/>
      <c r="D66" s="40"/>
      <c r="E66" s="40"/>
      <c r="F66" s="32" t="s">
        <v>218</v>
      </c>
      <c r="G66" s="27" t="s">
        <v>152</v>
      </c>
      <c r="H66" s="43"/>
      <c r="I66" s="43"/>
      <c r="J66" s="43"/>
      <c r="K66" s="44"/>
      <c r="L66" s="46"/>
      <c r="M66" s="45"/>
      <c r="N66" s="45"/>
      <c r="O66" s="46"/>
      <c r="P66" s="45">
        <f>P67</f>
        <v>0</v>
      </c>
      <c r="Q66" s="47"/>
      <c r="R66" s="48"/>
      <c r="S66" s="48"/>
      <c r="T66" s="49"/>
      <c r="U66" s="79"/>
      <c r="V66" s="80"/>
      <c r="W66" s="80"/>
    </row>
    <row r="67" spans="1:23" ht="28.9" customHeight="1" x14ac:dyDescent="0.2">
      <c r="A67" s="40"/>
      <c r="B67" s="40"/>
      <c r="C67" s="40"/>
      <c r="D67" s="40"/>
      <c r="E67" s="40"/>
      <c r="F67" s="33" t="s">
        <v>219</v>
      </c>
      <c r="G67" s="18" t="s">
        <v>153</v>
      </c>
      <c r="H67" s="41"/>
      <c r="I67" s="41"/>
      <c r="J67" s="41"/>
      <c r="K67" s="42"/>
      <c r="L67" s="36"/>
      <c r="M67" s="35"/>
      <c r="N67" s="35"/>
      <c r="O67" s="36"/>
      <c r="P67" s="35"/>
      <c r="Q67" s="37"/>
      <c r="R67" s="38"/>
      <c r="S67" s="38"/>
      <c r="T67" s="39"/>
      <c r="U67" s="8"/>
    </row>
    <row r="68" spans="1:23" ht="71.45" customHeight="1" x14ac:dyDescent="0.2">
      <c r="A68" s="55"/>
      <c r="B68" s="55"/>
      <c r="C68" s="55"/>
      <c r="D68" s="55"/>
      <c r="E68" s="55"/>
      <c r="F68" s="33" t="s">
        <v>220</v>
      </c>
      <c r="G68" s="18" t="s">
        <v>156</v>
      </c>
      <c r="H68" s="56"/>
      <c r="I68" s="56"/>
      <c r="J68" s="56"/>
      <c r="K68" s="57"/>
      <c r="L68" s="51"/>
      <c r="M68" s="50"/>
      <c r="N68" s="50"/>
      <c r="O68" s="51"/>
      <c r="P68" s="50"/>
      <c r="Q68" s="52"/>
      <c r="R68" s="53"/>
      <c r="S68" s="53"/>
      <c r="T68" s="54"/>
      <c r="U68" s="8"/>
    </row>
    <row r="69" spans="1:23" ht="34.15" customHeight="1" x14ac:dyDescent="0.2">
      <c r="A69" s="55"/>
      <c r="B69" s="55"/>
      <c r="C69" s="55"/>
      <c r="D69" s="55"/>
      <c r="E69" s="55"/>
      <c r="F69" s="32" t="s">
        <v>221</v>
      </c>
      <c r="G69" s="81" t="s">
        <v>148</v>
      </c>
      <c r="H69" s="58"/>
      <c r="I69" s="58"/>
      <c r="J69" s="58"/>
      <c r="K69" s="59"/>
      <c r="L69" s="61"/>
      <c r="M69" s="60"/>
      <c r="N69" s="60"/>
      <c r="O69" s="61"/>
      <c r="P69" s="60">
        <v>-134.55000000000001</v>
      </c>
      <c r="Q69" s="62"/>
      <c r="R69" s="63"/>
      <c r="S69" s="63"/>
      <c r="T69" s="64"/>
      <c r="U69" s="79"/>
      <c r="V69" s="80"/>
      <c r="W69" s="80"/>
    </row>
    <row r="70" spans="1:23" ht="34.15" customHeight="1" x14ac:dyDescent="0.2">
      <c r="A70" s="55"/>
      <c r="B70" s="55"/>
      <c r="C70" s="55"/>
      <c r="D70" s="55"/>
      <c r="E70" s="55"/>
      <c r="F70" s="33" t="s">
        <v>222</v>
      </c>
      <c r="G70" s="78" t="s">
        <v>149</v>
      </c>
      <c r="H70" s="56"/>
      <c r="I70" s="56"/>
      <c r="J70" s="56"/>
      <c r="K70" s="57"/>
      <c r="L70" s="51">
        <f>L71</f>
        <v>0</v>
      </c>
      <c r="M70" s="50"/>
      <c r="N70" s="50"/>
      <c r="O70" s="51"/>
      <c r="P70" s="50">
        <f>P71</f>
        <v>-134.55000000000001</v>
      </c>
      <c r="Q70" s="52"/>
      <c r="R70" s="53"/>
      <c r="S70" s="53"/>
      <c r="T70" s="54"/>
      <c r="U70" s="8"/>
    </row>
    <row r="71" spans="1:23" ht="33" customHeight="1" x14ac:dyDescent="0.2">
      <c r="A71" s="55"/>
      <c r="B71" s="55"/>
      <c r="C71" s="55"/>
      <c r="D71" s="55"/>
      <c r="E71" s="55"/>
      <c r="F71" s="33" t="s">
        <v>223</v>
      </c>
      <c r="G71" s="18" t="s">
        <v>150</v>
      </c>
      <c r="H71" s="56"/>
      <c r="I71" s="56"/>
      <c r="J71" s="56"/>
      <c r="K71" s="57"/>
      <c r="L71" s="51"/>
      <c r="M71" s="50"/>
      <c r="N71" s="50"/>
      <c r="O71" s="51"/>
      <c r="P71" s="50">
        <v>-134.55000000000001</v>
      </c>
      <c r="Q71" s="52"/>
      <c r="R71" s="53"/>
      <c r="S71" s="53"/>
      <c r="T71" s="54"/>
      <c r="U71" s="8"/>
    </row>
    <row r="72" spans="1:23" ht="12.75" customHeight="1" x14ac:dyDescent="0.2">
      <c r="A72" s="143" t="s">
        <v>28</v>
      </c>
      <c r="B72" s="143"/>
      <c r="C72" s="143"/>
      <c r="D72" s="143"/>
      <c r="E72" s="143"/>
      <c r="F72" s="32" t="s">
        <v>224</v>
      </c>
      <c r="G72" s="27" t="s">
        <v>27</v>
      </c>
      <c r="H72" s="144"/>
      <c r="I72" s="144"/>
      <c r="J72" s="144"/>
      <c r="K72" s="145"/>
      <c r="L72" s="14">
        <v>26300987.699999999</v>
      </c>
      <c r="M72" s="146"/>
      <c r="N72" s="146"/>
      <c r="O72" s="147"/>
      <c r="P72" s="22">
        <f>P73+P85</f>
        <v>26300987.699999999</v>
      </c>
      <c r="Q72" s="148"/>
      <c r="R72" s="149"/>
      <c r="S72" s="149"/>
      <c r="T72" s="150"/>
      <c r="U72" s="8"/>
    </row>
    <row r="73" spans="1:23" ht="29.45" customHeight="1" x14ac:dyDescent="0.2">
      <c r="A73" s="128" t="s">
        <v>26</v>
      </c>
      <c r="B73" s="128"/>
      <c r="C73" s="128"/>
      <c r="D73" s="128"/>
      <c r="E73" s="128"/>
      <c r="F73" s="33" t="s">
        <v>225</v>
      </c>
      <c r="G73" s="18" t="s">
        <v>25</v>
      </c>
      <c r="H73" s="129"/>
      <c r="I73" s="129"/>
      <c r="J73" s="129"/>
      <c r="K73" s="130"/>
      <c r="L73" s="15">
        <v>26242437.699999999</v>
      </c>
      <c r="M73" s="131"/>
      <c r="N73" s="131"/>
      <c r="O73" s="132"/>
      <c r="P73" s="23">
        <f>P74+P78+P80+P81+P83</f>
        <v>26242437.699999999</v>
      </c>
      <c r="Q73" s="133"/>
      <c r="R73" s="134"/>
      <c r="S73" s="134"/>
      <c r="T73" s="135"/>
      <c r="U73" s="8"/>
    </row>
    <row r="74" spans="1:23" ht="25.5" x14ac:dyDescent="0.2">
      <c r="A74" s="118" t="s">
        <v>24</v>
      </c>
      <c r="B74" s="118"/>
      <c r="C74" s="118"/>
      <c r="D74" s="118"/>
      <c r="E74" s="118"/>
      <c r="F74" s="33" t="s">
        <v>226</v>
      </c>
      <c r="G74" s="18" t="s">
        <v>23</v>
      </c>
      <c r="H74" s="119"/>
      <c r="I74" s="119"/>
      <c r="J74" s="119"/>
      <c r="K74" s="120"/>
      <c r="L74" s="15">
        <v>3308000</v>
      </c>
      <c r="M74" s="113"/>
      <c r="N74" s="113"/>
      <c r="O74" s="114"/>
      <c r="P74" s="23">
        <f>P75</f>
        <v>3308000</v>
      </c>
      <c r="Q74" s="115"/>
      <c r="R74" s="116"/>
      <c r="S74" s="116"/>
      <c r="T74" s="117"/>
      <c r="U74" s="8"/>
    </row>
    <row r="75" spans="1:23" ht="12.75" customHeight="1" x14ac:dyDescent="0.2">
      <c r="A75" s="118" t="s">
        <v>22</v>
      </c>
      <c r="B75" s="118"/>
      <c r="C75" s="118"/>
      <c r="D75" s="118"/>
      <c r="E75" s="118"/>
      <c r="F75" s="33" t="s">
        <v>227</v>
      </c>
      <c r="G75" s="18" t="s">
        <v>21</v>
      </c>
      <c r="H75" s="119"/>
      <c r="I75" s="119"/>
      <c r="J75" s="119"/>
      <c r="K75" s="120"/>
      <c r="L75" s="15">
        <v>3308000</v>
      </c>
      <c r="M75" s="113"/>
      <c r="N75" s="113"/>
      <c r="O75" s="114"/>
      <c r="P75" s="23">
        <f>P76</f>
        <v>3308000</v>
      </c>
      <c r="Q75" s="115"/>
      <c r="R75" s="116"/>
      <c r="S75" s="116"/>
      <c r="T75" s="117"/>
      <c r="U75" s="8"/>
    </row>
    <row r="76" spans="1:23" ht="40.15" customHeight="1" x14ac:dyDescent="0.2">
      <c r="A76" s="118" t="s">
        <v>20</v>
      </c>
      <c r="B76" s="118"/>
      <c r="C76" s="118"/>
      <c r="D76" s="118"/>
      <c r="E76" s="118"/>
      <c r="F76" s="33" t="s">
        <v>228</v>
      </c>
      <c r="G76" s="18" t="s">
        <v>19</v>
      </c>
      <c r="H76" s="119"/>
      <c r="I76" s="119"/>
      <c r="J76" s="119"/>
      <c r="K76" s="120"/>
      <c r="L76" s="15">
        <v>3308000</v>
      </c>
      <c r="M76" s="113"/>
      <c r="N76" s="113"/>
      <c r="O76" s="114"/>
      <c r="P76" s="23">
        <v>3308000</v>
      </c>
      <c r="Q76" s="115"/>
      <c r="R76" s="116"/>
      <c r="S76" s="116"/>
      <c r="T76" s="117"/>
      <c r="U76" s="8"/>
    </row>
    <row r="77" spans="1:23" ht="40.15" customHeight="1" x14ac:dyDescent="0.2">
      <c r="A77" s="55"/>
      <c r="B77" s="55"/>
      <c r="C77" s="55"/>
      <c r="D77" s="55"/>
      <c r="E77" s="55"/>
      <c r="F77" s="33" t="s">
        <v>229</v>
      </c>
      <c r="G77" s="18" t="s">
        <v>158</v>
      </c>
      <c r="H77" s="56"/>
      <c r="I77" s="56"/>
      <c r="J77" s="56"/>
      <c r="K77" s="57"/>
      <c r="L77" s="51"/>
      <c r="M77" s="50"/>
      <c r="N77" s="50"/>
      <c r="O77" s="51"/>
      <c r="P77" s="50"/>
      <c r="Q77" s="52"/>
      <c r="R77" s="53"/>
      <c r="S77" s="53"/>
      <c r="T77" s="54"/>
      <c r="U77" s="8"/>
    </row>
    <row r="78" spans="1:23" ht="80.45" customHeight="1" x14ac:dyDescent="0.2">
      <c r="A78" s="118" t="s">
        <v>18</v>
      </c>
      <c r="B78" s="118"/>
      <c r="C78" s="118"/>
      <c r="D78" s="118"/>
      <c r="E78" s="118"/>
      <c r="F78" s="33" t="s">
        <v>230</v>
      </c>
      <c r="G78" s="18" t="s">
        <v>17</v>
      </c>
      <c r="H78" s="119"/>
      <c r="I78" s="119"/>
      <c r="J78" s="119"/>
      <c r="K78" s="120"/>
      <c r="L78" s="15">
        <v>11740751.699999999</v>
      </c>
      <c r="M78" s="113"/>
      <c r="N78" s="113"/>
      <c r="O78" s="114"/>
      <c r="P78" s="23">
        <v>11740751.699999999</v>
      </c>
      <c r="Q78" s="115"/>
      <c r="R78" s="116"/>
      <c r="S78" s="116"/>
      <c r="T78" s="117"/>
      <c r="U78" s="8"/>
    </row>
    <row r="79" spans="1:23" ht="57" customHeight="1" x14ac:dyDescent="0.2">
      <c r="A79" s="55"/>
      <c r="B79" s="55"/>
      <c r="C79" s="55"/>
      <c r="D79" s="55"/>
      <c r="E79" s="55"/>
      <c r="F79" s="33" t="s">
        <v>231</v>
      </c>
      <c r="G79" s="18" t="s">
        <v>157</v>
      </c>
      <c r="H79" s="56"/>
      <c r="I79" s="56"/>
      <c r="J79" s="56"/>
      <c r="K79" s="57"/>
      <c r="L79" s="51"/>
      <c r="M79" s="50"/>
      <c r="N79" s="50"/>
      <c r="O79" s="51"/>
      <c r="P79" s="50"/>
      <c r="Q79" s="52"/>
      <c r="R79" s="53"/>
      <c r="S79" s="53"/>
      <c r="T79" s="54"/>
      <c r="U79" s="8"/>
    </row>
    <row r="80" spans="1:23" ht="27" customHeight="1" x14ac:dyDescent="0.2">
      <c r="A80" s="118" t="s">
        <v>16</v>
      </c>
      <c r="B80" s="118"/>
      <c r="C80" s="118"/>
      <c r="D80" s="118"/>
      <c r="E80" s="118"/>
      <c r="F80" s="33" t="s">
        <v>232</v>
      </c>
      <c r="G80" s="18" t="s">
        <v>15</v>
      </c>
      <c r="H80" s="119"/>
      <c r="I80" s="119"/>
      <c r="J80" s="119"/>
      <c r="K80" s="120"/>
      <c r="L80" s="15">
        <v>403486</v>
      </c>
      <c r="M80" s="113"/>
      <c r="N80" s="113"/>
      <c r="O80" s="114"/>
      <c r="P80" s="23">
        <v>403486</v>
      </c>
      <c r="Q80" s="115"/>
      <c r="R80" s="116"/>
      <c r="S80" s="116"/>
      <c r="T80" s="117"/>
      <c r="U80" s="8"/>
    </row>
    <row r="81" spans="1:23" ht="29.45" customHeight="1" x14ac:dyDescent="0.2">
      <c r="A81" s="118" t="s">
        <v>14</v>
      </c>
      <c r="B81" s="118"/>
      <c r="C81" s="118"/>
      <c r="D81" s="118"/>
      <c r="E81" s="118"/>
      <c r="F81" s="33" t="s">
        <v>233</v>
      </c>
      <c r="G81" s="18" t="s">
        <v>13</v>
      </c>
      <c r="H81" s="119"/>
      <c r="I81" s="119"/>
      <c r="J81" s="119"/>
      <c r="K81" s="120"/>
      <c r="L81" s="15">
        <v>7200</v>
      </c>
      <c r="M81" s="113"/>
      <c r="N81" s="113"/>
      <c r="O81" s="114"/>
      <c r="P81" s="23">
        <f>P82</f>
        <v>7200</v>
      </c>
      <c r="Q81" s="115"/>
      <c r="R81" s="116"/>
      <c r="S81" s="116"/>
      <c r="T81" s="117"/>
      <c r="U81" s="8"/>
    </row>
    <row r="82" spans="1:23" ht="42" customHeight="1" x14ac:dyDescent="0.2">
      <c r="A82" s="118" t="s">
        <v>12</v>
      </c>
      <c r="B82" s="118"/>
      <c r="C82" s="118"/>
      <c r="D82" s="118"/>
      <c r="E82" s="118"/>
      <c r="F82" s="33" t="s">
        <v>234</v>
      </c>
      <c r="G82" s="18" t="s">
        <v>11</v>
      </c>
      <c r="H82" s="119"/>
      <c r="I82" s="119"/>
      <c r="J82" s="119"/>
      <c r="K82" s="120"/>
      <c r="L82" s="15">
        <v>7200</v>
      </c>
      <c r="M82" s="113"/>
      <c r="N82" s="113"/>
      <c r="O82" s="114"/>
      <c r="P82" s="23">
        <v>7200</v>
      </c>
      <c r="Q82" s="115"/>
      <c r="R82" s="116"/>
      <c r="S82" s="116"/>
      <c r="T82" s="117"/>
      <c r="U82" s="8"/>
    </row>
    <row r="83" spans="1:23" ht="13.9" customHeight="1" x14ac:dyDescent="0.2">
      <c r="A83" s="118" t="s">
        <v>10</v>
      </c>
      <c r="B83" s="118"/>
      <c r="C83" s="118"/>
      <c r="D83" s="118"/>
      <c r="E83" s="118"/>
      <c r="F83" s="33" t="s">
        <v>235</v>
      </c>
      <c r="G83" s="18" t="s">
        <v>9</v>
      </c>
      <c r="H83" s="119"/>
      <c r="I83" s="119"/>
      <c r="J83" s="119"/>
      <c r="K83" s="120"/>
      <c r="L83" s="15">
        <v>10783000</v>
      </c>
      <c r="M83" s="113"/>
      <c r="N83" s="113"/>
      <c r="O83" s="114"/>
      <c r="P83" s="23">
        <f>P84</f>
        <v>10783000</v>
      </c>
      <c r="Q83" s="115"/>
      <c r="R83" s="116"/>
      <c r="S83" s="116"/>
      <c r="T83" s="117"/>
      <c r="U83" s="8"/>
    </row>
    <row r="84" spans="1:23" ht="41.45" customHeight="1" x14ac:dyDescent="0.2">
      <c r="A84" s="118" t="s">
        <v>8</v>
      </c>
      <c r="B84" s="118"/>
      <c r="C84" s="118"/>
      <c r="D84" s="118"/>
      <c r="E84" s="118"/>
      <c r="F84" s="33" t="s">
        <v>236</v>
      </c>
      <c r="G84" s="18" t="s">
        <v>7</v>
      </c>
      <c r="H84" s="119"/>
      <c r="I84" s="119"/>
      <c r="J84" s="119"/>
      <c r="K84" s="120"/>
      <c r="L84" s="15">
        <v>10783000</v>
      </c>
      <c r="M84" s="113"/>
      <c r="N84" s="113"/>
      <c r="O84" s="114"/>
      <c r="P84" s="23">
        <v>10783000</v>
      </c>
      <c r="Q84" s="115"/>
      <c r="R84" s="116"/>
      <c r="S84" s="116"/>
      <c r="T84" s="117"/>
      <c r="U84" s="8"/>
    </row>
    <row r="85" spans="1:23" ht="12.75" customHeight="1" x14ac:dyDescent="0.2">
      <c r="A85" s="128" t="s">
        <v>6</v>
      </c>
      <c r="B85" s="128"/>
      <c r="C85" s="128"/>
      <c r="D85" s="128"/>
      <c r="E85" s="128"/>
      <c r="F85" s="33" t="s">
        <v>237</v>
      </c>
      <c r="G85" s="18" t="s">
        <v>5</v>
      </c>
      <c r="H85" s="129"/>
      <c r="I85" s="129"/>
      <c r="J85" s="129"/>
      <c r="K85" s="130"/>
      <c r="L85" s="15">
        <v>58550</v>
      </c>
      <c r="M85" s="131"/>
      <c r="N85" s="131"/>
      <c r="O85" s="132"/>
      <c r="P85" s="23">
        <f>P86</f>
        <v>58550</v>
      </c>
      <c r="Q85" s="133"/>
      <c r="R85" s="134"/>
      <c r="S85" s="134"/>
      <c r="T85" s="135"/>
      <c r="U85" s="8"/>
    </row>
    <row r="86" spans="1:23" ht="31.9" customHeight="1" thickBot="1" x14ac:dyDescent="0.25">
      <c r="A86" s="103" t="s">
        <v>4</v>
      </c>
      <c r="B86" s="103"/>
      <c r="C86" s="103"/>
      <c r="D86" s="103"/>
      <c r="E86" s="103"/>
      <c r="F86" s="98" t="s">
        <v>238</v>
      </c>
      <c r="G86" s="28" t="s">
        <v>3</v>
      </c>
      <c r="H86" s="104"/>
      <c r="I86" s="104"/>
      <c r="J86" s="104"/>
      <c r="K86" s="105"/>
      <c r="L86" s="16">
        <v>58550</v>
      </c>
      <c r="M86" s="106"/>
      <c r="N86" s="106"/>
      <c r="O86" s="107"/>
      <c r="P86" s="23">
        <v>58550</v>
      </c>
      <c r="Q86" s="108"/>
      <c r="R86" s="109"/>
      <c r="S86" s="109"/>
      <c r="T86" s="110"/>
      <c r="U86" s="8"/>
    </row>
    <row r="87" spans="1:23" ht="0.75" customHeight="1" thickBot="1" x14ac:dyDescent="0.25">
      <c r="A87" s="7"/>
      <c r="B87" s="7"/>
      <c r="C87" s="7"/>
      <c r="D87" s="7"/>
      <c r="E87" s="7"/>
      <c r="F87" s="13" t="s">
        <v>1</v>
      </c>
      <c r="G87" s="29" t="s">
        <v>1</v>
      </c>
      <c r="H87" s="65"/>
      <c r="I87" s="66"/>
      <c r="J87" s="67"/>
      <c r="K87" s="67"/>
      <c r="L87" s="17">
        <v>42960989</v>
      </c>
      <c r="M87" s="17"/>
      <c r="N87" s="17"/>
      <c r="O87" s="17"/>
      <c r="P87" s="68">
        <v>0</v>
      </c>
      <c r="Q87" s="6"/>
      <c r="R87" s="6"/>
      <c r="S87" s="6"/>
      <c r="T87" s="6"/>
      <c r="U87" s="1"/>
    </row>
    <row r="88" spans="1:23" ht="15" customHeight="1" thickBot="1" x14ac:dyDescent="0.25">
      <c r="A88" s="5"/>
      <c r="B88" s="5"/>
      <c r="C88" s="5"/>
      <c r="D88" s="5"/>
      <c r="E88" s="5"/>
      <c r="F88" s="69" t="s">
        <v>0</v>
      </c>
      <c r="G88" s="34"/>
      <c r="H88" s="70"/>
      <c r="I88" s="70">
        <v>0</v>
      </c>
      <c r="J88" s="70">
        <v>0</v>
      </c>
      <c r="K88" s="70">
        <v>0</v>
      </c>
      <c r="L88" s="71">
        <f>L7+L41</f>
        <v>42960989</v>
      </c>
      <c r="M88" s="71">
        <v>0</v>
      </c>
      <c r="N88" s="71">
        <v>0</v>
      </c>
      <c r="O88" s="71">
        <v>0</v>
      </c>
      <c r="P88" s="71">
        <f t="shared" ref="P88" si="4">P7+P41</f>
        <v>42966549.829999998</v>
      </c>
      <c r="Q88" s="72">
        <v>0</v>
      </c>
      <c r="R88" s="72">
        <v>0</v>
      </c>
      <c r="S88" s="72">
        <v>0</v>
      </c>
      <c r="T88" s="72">
        <v>0</v>
      </c>
      <c r="U88" s="73"/>
      <c r="V88" s="74"/>
      <c r="W88" s="74"/>
    </row>
    <row r="89" spans="1:23" ht="11.25" customHeight="1" x14ac:dyDescent="0.2">
      <c r="A89" s="4"/>
      <c r="B89" s="3"/>
      <c r="C89" s="3"/>
      <c r="D89" s="3"/>
      <c r="E89" s="3"/>
      <c r="F89" s="20"/>
      <c r="G89" s="30"/>
      <c r="H89" s="3"/>
      <c r="I89" s="3"/>
      <c r="J89" s="3"/>
      <c r="K89" s="3"/>
      <c r="L89" s="20"/>
      <c r="M89" s="3"/>
      <c r="N89" s="3"/>
      <c r="O89" s="3"/>
      <c r="P89" s="20"/>
      <c r="Q89" s="3"/>
      <c r="R89" s="3"/>
      <c r="S89" s="3"/>
      <c r="T89" s="3"/>
      <c r="U89" s="1"/>
    </row>
  </sheetData>
  <mergeCells count="277">
    <mergeCell ref="M17:O17"/>
    <mergeCell ref="Q17:T17"/>
    <mergeCell ref="A31:E31"/>
    <mergeCell ref="H31:K31"/>
    <mergeCell ref="M31:O31"/>
    <mergeCell ref="Q31:T31"/>
    <mergeCell ref="A59:E59"/>
    <mergeCell ref="H59:K59"/>
    <mergeCell ref="M59:O59"/>
    <mergeCell ref="Q59:T59"/>
    <mergeCell ref="A49:E49"/>
    <mergeCell ref="H49:K49"/>
    <mergeCell ref="H19:K19"/>
    <mergeCell ref="M19:O19"/>
    <mergeCell ref="Q19:T19"/>
    <mergeCell ref="A18:E18"/>
    <mergeCell ref="H18:K18"/>
    <mergeCell ref="M18:O18"/>
    <mergeCell ref="Q18:T18"/>
    <mergeCell ref="A30:E30"/>
    <mergeCell ref="H30:K30"/>
    <mergeCell ref="M30:O30"/>
    <mergeCell ref="Q30:T30"/>
    <mergeCell ref="A21:E21"/>
    <mergeCell ref="A11:E11"/>
    <mergeCell ref="H11:K11"/>
    <mergeCell ref="M11:O11"/>
    <mergeCell ref="Q11:T11"/>
    <mergeCell ref="A12:E12"/>
    <mergeCell ref="A7:E7"/>
    <mergeCell ref="H7:K7"/>
    <mergeCell ref="M7:O7"/>
    <mergeCell ref="Q7:T7"/>
    <mergeCell ref="A10:E10"/>
    <mergeCell ref="H10:K10"/>
    <mergeCell ref="M10:O10"/>
    <mergeCell ref="Q10:T10"/>
    <mergeCell ref="Q12:T12"/>
    <mergeCell ref="A83:E83"/>
    <mergeCell ref="H83:K83"/>
    <mergeCell ref="M83:O83"/>
    <mergeCell ref="Q83:T83"/>
    <mergeCell ref="A76:E76"/>
    <mergeCell ref="M49:O49"/>
    <mergeCell ref="A8:E8"/>
    <mergeCell ref="H8:K8"/>
    <mergeCell ref="M8:O8"/>
    <mergeCell ref="Q8:T8"/>
    <mergeCell ref="A9:E9"/>
    <mergeCell ref="H9:K9"/>
    <mergeCell ref="M9:O9"/>
    <mergeCell ref="Q9:T9"/>
    <mergeCell ref="A16:E16"/>
    <mergeCell ref="H16:K16"/>
    <mergeCell ref="M16:O16"/>
    <mergeCell ref="Q16:T16"/>
    <mergeCell ref="A25:E25"/>
    <mergeCell ref="H25:K25"/>
    <mergeCell ref="M25:O25"/>
    <mergeCell ref="Q25:T25"/>
    <mergeCell ref="A17:E17"/>
    <mergeCell ref="H17:K17"/>
    <mergeCell ref="A15:E15"/>
    <mergeCell ref="H15:K15"/>
    <mergeCell ref="M15:O15"/>
    <mergeCell ref="Q15:T15"/>
    <mergeCell ref="A19:E19"/>
    <mergeCell ref="A85:E85"/>
    <mergeCell ref="H85:K85"/>
    <mergeCell ref="M85:O85"/>
    <mergeCell ref="Q85:T85"/>
    <mergeCell ref="A60:E60"/>
    <mergeCell ref="H60:K60"/>
    <mergeCell ref="M60:O60"/>
    <mergeCell ref="Q60:T60"/>
    <mergeCell ref="A63:E63"/>
    <mergeCell ref="H63:K63"/>
    <mergeCell ref="M63:O63"/>
    <mergeCell ref="Q63:T63"/>
    <mergeCell ref="A74:E74"/>
    <mergeCell ref="H74:K74"/>
    <mergeCell ref="M74:O74"/>
    <mergeCell ref="A81:E81"/>
    <mergeCell ref="H81:K81"/>
    <mergeCell ref="M81:O81"/>
    <mergeCell ref="Q81:T81"/>
    <mergeCell ref="M73:O73"/>
    <mergeCell ref="Q73:T73"/>
    <mergeCell ref="A43:E43"/>
    <mergeCell ref="H43:K43"/>
    <mergeCell ref="M43:O43"/>
    <mergeCell ref="Q43:T43"/>
    <mergeCell ref="A52:E52"/>
    <mergeCell ref="H52:K52"/>
    <mergeCell ref="M52:O52"/>
    <mergeCell ref="Q52:T52"/>
    <mergeCell ref="A44:E44"/>
    <mergeCell ref="A72:E72"/>
    <mergeCell ref="H72:K72"/>
    <mergeCell ref="M72:O72"/>
    <mergeCell ref="Q72:T72"/>
    <mergeCell ref="Q64:T64"/>
    <mergeCell ref="Q58:T58"/>
    <mergeCell ref="A62:E62"/>
    <mergeCell ref="H62:K62"/>
    <mergeCell ref="Q47:T47"/>
    <mergeCell ref="A50:E50"/>
    <mergeCell ref="H50:K50"/>
    <mergeCell ref="A45:E45"/>
    <mergeCell ref="H45:K45"/>
    <mergeCell ref="Q45:T45"/>
    <mergeCell ref="A46:E46"/>
    <mergeCell ref="H46:K46"/>
    <mergeCell ref="M46:O46"/>
    <mergeCell ref="H21:K21"/>
    <mergeCell ref="M21:O21"/>
    <mergeCell ref="Q21:T21"/>
    <mergeCell ref="A23:E23"/>
    <mergeCell ref="H23:K23"/>
    <mergeCell ref="M23:O23"/>
    <mergeCell ref="Q23:T23"/>
    <mergeCell ref="A24:E24"/>
    <mergeCell ref="H24:K24"/>
    <mergeCell ref="M24:O24"/>
    <mergeCell ref="Q24:T24"/>
    <mergeCell ref="A35:E35"/>
    <mergeCell ref="H35:K35"/>
    <mergeCell ref="M35:O35"/>
    <mergeCell ref="Q35:T35"/>
    <mergeCell ref="H44:K44"/>
    <mergeCell ref="M44:O44"/>
    <mergeCell ref="Q44:T44"/>
    <mergeCell ref="A36:E36"/>
    <mergeCell ref="A80:E80"/>
    <mergeCell ref="H80:K80"/>
    <mergeCell ref="H27:K27"/>
    <mergeCell ref="M27:O27"/>
    <mergeCell ref="Q27:T27"/>
    <mergeCell ref="A27:E27"/>
    <mergeCell ref="M54:O54"/>
    <mergeCell ref="Q54:T54"/>
    <mergeCell ref="A51:E51"/>
    <mergeCell ref="H51:K51"/>
    <mergeCell ref="M51:O51"/>
    <mergeCell ref="Q51:T51"/>
    <mergeCell ref="A34:E34"/>
    <mergeCell ref="H34:K34"/>
    <mergeCell ref="M34:O34"/>
    <mergeCell ref="Q34:T34"/>
    <mergeCell ref="M50:O50"/>
    <mergeCell ref="Q50:T50"/>
    <mergeCell ref="A37:E37"/>
    <mergeCell ref="H37:K37"/>
    <mergeCell ref="M37:O37"/>
    <mergeCell ref="Q37:T37"/>
    <mergeCell ref="Q46:T46"/>
    <mergeCell ref="A48:E48"/>
    <mergeCell ref="Q14:T14"/>
    <mergeCell ref="H12:K12"/>
    <mergeCell ref="M12:O12"/>
    <mergeCell ref="H76:K76"/>
    <mergeCell ref="M76:O76"/>
    <mergeCell ref="Q76:T76"/>
    <mergeCell ref="A78:E78"/>
    <mergeCell ref="H78:K78"/>
    <mergeCell ref="M78:O78"/>
    <mergeCell ref="Q78:T78"/>
    <mergeCell ref="H48:K48"/>
    <mergeCell ref="M48:O48"/>
    <mergeCell ref="H36:K36"/>
    <mergeCell ref="M36:O36"/>
    <mergeCell ref="Q36:T36"/>
    <mergeCell ref="A38:E38"/>
    <mergeCell ref="H38:K38"/>
    <mergeCell ref="M38:O38"/>
    <mergeCell ref="Q38:T38"/>
    <mergeCell ref="A28:E28"/>
    <mergeCell ref="H28:K28"/>
    <mergeCell ref="M28:O28"/>
    <mergeCell ref="Q28:T28"/>
    <mergeCell ref="M45:O45"/>
    <mergeCell ref="H64:K64"/>
    <mergeCell ref="M64:O64"/>
    <mergeCell ref="M62:O62"/>
    <mergeCell ref="Q62:T62"/>
    <mergeCell ref="A73:E73"/>
    <mergeCell ref="H73:K73"/>
    <mergeCell ref="A20:E20"/>
    <mergeCell ref="H20:K20"/>
    <mergeCell ref="M20:O20"/>
    <mergeCell ref="Q20:T20"/>
    <mergeCell ref="A22:E22"/>
    <mergeCell ref="H22:K22"/>
    <mergeCell ref="M22:O22"/>
    <mergeCell ref="Q22:T22"/>
    <mergeCell ref="A33:E33"/>
    <mergeCell ref="H33:K33"/>
    <mergeCell ref="M33:O33"/>
    <mergeCell ref="Q33:T33"/>
    <mergeCell ref="A26:E26"/>
    <mergeCell ref="H26:K26"/>
    <mergeCell ref="M26:O26"/>
    <mergeCell ref="Q26:T26"/>
    <mergeCell ref="A32:E32"/>
    <mergeCell ref="H32:K32"/>
    <mergeCell ref="A56:E56"/>
    <mergeCell ref="H56:K56"/>
    <mergeCell ref="M56:O56"/>
    <mergeCell ref="Q56:T56"/>
    <mergeCell ref="A54:E54"/>
    <mergeCell ref="H54:K54"/>
    <mergeCell ref="A75:E75"/>
    <mergeCell ref="H75:K75"/>
    <mergeCell ref="M75:O75"/>
    <mergeCell ref="Q75:T75"/>
    <mergeCell ref="A65:E65"/>
    <mergeCell ref="H65:K65"/>
    <mergeCell ref="M65:O65"/>
    <mergeCell ref="Q65:T65"/>
    <mergeCell ref="A57:E57"/>
    <mergeCell ref="H57:K57"/>
    <mergeCell ref="M57:O57"/>
    <mergeCell ref="Q57:T57"/>
    <mergeCell ref="A61:E61"/>
    <mergeCell ref="H61:K61"/>
    <mergeCell ref="M61:O61"/>
    <mergeCell ref="Q61:T61"/>
    <mergeCell ref="Q74:T74"/>
    <mergeCell ref="A64:E64"/>
    <mergeCell ref="H55:K55"/>
    <mergeCell ref="F2:W2"/>
    <mergeCell ref="F3:W3"/>
    <mergeCell ref="F4:W4"/>
    <mergeCell ref="F5:W5"/>
    <mergeCell ref="Q48:T48"/>
    <mergeCell ref="Q49:T49"/>
    <mergeCell ref="A53:E53"/>
    <mergeCell ref="H53:K53"/>
    <mergeCell ref="M53:O53"/>
    <mergeCell ref="Q53:T53"/>
    <mergeCell ref="M32:O32"/>
    <mergeCell ref="Q32:T32"/>
    <mergeCell ref="A29:E29"/>
    <mergeCell ref="H29:K29"/>
    <mergeCell ref="M29:O29"/>
    <mergeCell ref="Q29:T29"/>
    <mergeCell ref="A13:E13"/>
    <mergeCell ref="H13:K13"/>
    <mergeCell ref="M13:O13"/>
    <mergeCell ref="Q13:T13"/>
    <mergeCell ref="A14:E14"/>
    <mergeCell ref="H14:K14"/>
    <mergeCell ref="M14:O14"/>
    <mergeCell ref="A86:E86"/>
    <mergeCell ref="H86:K86"/>
    <mergeCell ref="M86:O86"/>
    <mergeCell ref="Q86:T86"/>
    <mergeCell ref="G6:J6"/>
    <mergeCell ref="M80:O80"/>
    <mergeCell ref="Q80:T80"/>
    <mergeCell ref="A82:E82"/>
    <mergeCell ref="H82:K82"/>
    <mergeCell ref="M82:O82"/>
    <mergeCell ref="Q82:T82"/>
    <mergeCell ref="A84:E84"/>
    <mergeCell ref="H84:K84"/>
    <mergeCell ref="M84:O84"/>
    <mergeCell ref="Q84:T84"/>
    <mergeCell ref="M55:O55"/>
    <mergeCell ref="Q55:T55"/>
    <mergeCell ref="A58:E58"/>
    <mergeCell ref="H58:K58"/>
    <mergeCell ref="M58:O58"/>
    <mergeCell ref="A47:E47"/>
    <mergeCell ref="H47:K47"/>
    <mergeCell ref="M47:O47"/>
    <mergeCell ref="A55:E55"/>
  </mergeCells>
  <pageMargins left="0.39370078740157499" right="0.39370078740157499" top="0.98425196850393704" bottom="0.59055118110236204" header="0.59055118110236204" footer="0.499999992490753"/>
  <pageSetup paperSize="2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DUMA</cp:lastModifiedBy>
  <cp:lastPrinted>2025-04-24T11:12:09Z</cp:lastPrinted>
  <dcterms:created xsi:type="dcterms:W3CDTF">2025-03-11T12:08:08Z</dcterms:created>
  <dcterms:modified xsi:type="dcterms:W3CDTF">2025-04-25T12:29:31Z</dcterms:modified>
</cp:coreProperties>
</file>